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defaultThemeVersion="124226"/>
  <mc:AlternateContent xmlns:mc="http://schemas.openxmlformats.org/markup-compatibility/2006">
    <mc:Choice Requires="x15">
      <x15ac:absPath xmlns:x15ac="http://schemas.microsoft.com/office/spreadsheetml/2010/11/ac" url="Z:\2022-008 Obcina Skofja Loka KONCESIJA vzdrzevanje cest\"/>
    </mc:Choice>
  </mc:AlternateContent>
  <xr:revisionPtr revIDLastSave="0" documentId="13_ncr:1_{9F8142ED-2F34-4B27-A89A-AD004E9C0DC8}" xr6:coauthVersionLast="47" xr6:coauthVersionMax="47" xr10:uidLastSave="{00000000-0000-0000-0000-000000000000}"/>
  <bookViews>
    <workbookView xWindow="-120" yWindow="-120" windowWidth="29040" windowHeight="15840" xr2:uid="{00000000-000D-0000-FFFF-FFFF00000000}"/>
  </bookViews>
  <sheets>
    <sheet name="PREDLOG CEN SKLOP 1"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56" i="1" l="1"/>
  <c r="N56" i="1" s="1"/>
  <c r="O51" i="1"/>
  <c r="O52" i="1"/>
  <c r="K52" i="1"/>
  <c r="K53" i="1"/>
  <c r="O53" i="1" s="1"/>
  <c r="M59" i="1"/>
  <c r="N59" i="1" s="1"/>
  <c r="H59" i="1"/>
  <c r="K59" i="1" s="1"/>
  <c r="O59" i="1" s="1"/>
  <c r="M51" i="1"/>
  <c r="N51" i="1" s="1"/>
  <c r="M52" i="1"/>
  <c r="N52" i="1" s="1"/>
  <c r="M53" i="1"/>
  <c r="N53" i="1" s="1"/>
  <c r="H50" i="1"/>
  <c r="K50" i="1" s="1"/>
  <c r="O50" i="1" s="1"/>
  <c r="H51" i="1"/>
  <c r="K51" i="1" s="1"/>
  <c r="H52" i="1"/>
  <c r="H53" i="1"/>
  <c r="P59" i="1" l="1"/>
  <c r="P53" i="1"/>
  <c r="P52" i="1"/>
  <c r="P51" i="1"/>
  <c r="M93" i="1" l="1"/>
  <c r="N93" i="1" s="1"/>
  <c r="M94" i="1"/>
  <c r="N94" i="1" s="1"/>
  <c r="M95" i="1"/>
  <c r="N95" i="1" s="1"/>
  <c r="M96" i="1"/>
  <c r="N96" i="1" s="1"/>
  <c r="M97" i="1"/>
  <c r="N97" i="1" s="1"/>
  <c r="M98" i="1"/>
  <c r="N98" i="1" s="1"/>
  <c r="M100" i="1"/>
  <c r="N100" i="1" s="1"/>
  <c r="M101" i="1"/>
  <c r="N101" i="1" s="1"/>
  <c r="M102" i="1"/>
  <c r="N102" i="1" s="1"/>
  <c r="M103" i="1"/>
  <c r="N103" i="1" s="1"/>
  <c r="M104" i="1"/>
  <c r="N104" i="1" s="1"/>
  <c r="M105" i="1"/>
  <c r="N105" i="1" s="1"/>
  <c r="M106" i="1"/>
  <c r="N106" i="1" s="1"/>
  <c r="M107" i="1"/>
  <c r="N107" i="1" s="1"/>
  <c r="M108" i="1"/>
  <c r="N108" i="1" s="1"/>
  <c r="M109" i="1"/>
  <c r="N109" i="1" s="1"/>
  <c r="M110" i="1"/>
  <c r="N110" i="1" s="1"/>
  <c r="M111" i="1"/>
  <c r="N111" i="1" s="1"/>
  <c r="M112" i="1"/>
  <c r="N112" i="1" s="1"/>
  <c r="M113" i="1"/>
  <c r="N113" i="1" s="1"/>
  <c r="M114" i="1"/>
  <c r="N114" i="1" s="1"/>
  <c r="M115" i="1"/>
  <c r="N115" i="1" s="1"/>
  <c r="M116" i="1"/>
  <c r="N116" i="1" s="1"/>
  <c r="M117" i="1"/>
  <c r="N117" i="1" s="1"/>
  <c r="M118" i="1"/>
  <c r="N118" i="1" s="1"/>
  <c r="M119" i="1"/>
  <c r="N119" i="1" s="1"/>
  <c r="M120" i="1"/>
  <c r="N120" i="1" s="1"/>
  <c r="M121" i="1"/>
  <c r="N121" i="1" s="1"/>
  <c r="M122" i="1"/>
  <c r="N122" i="1" s="1"/>
  <c r="M123" i="1"/>
  <c r="N123" i="1" s="1"/>
  <c r="M124" i="1"/>
  <c r="N124" i="1" s="1"/>
  <c r="M125" i="1"/>
  <c r="N125" i="1" s="1"/>
  <c r="M126" i="1"/>
  <c r="N126" i="1" s="1"/>
  <c r="M127" i="1"/>
  <c r="N127" i="1" s="1"/>
  <c r="M128" i="1"/>
  <c r="N128" i="1" s="1"/>
  <c r="M130" i="1"/>
  <c r="N130" i="1" s="1"/>
  <c r="M131" i="1"/>
  <c r="N131" i="1" s="1"/>
  <c r="M132" i="1"/>
  <c r="N132" i="1" s="1"/>
  <c r="M133" i="1"/>
  <c r="N133" i="1" s="1"/>
  <c r="M134" i="1"/>
  <c r="N134" i="1" s="1"/>
  <c r="M135" i="1"/>
  <c r="N135" i="1" s="1"/>
  <c r="M136" i="1"/>
  <c r="N136" i="1" s="1"/>
  <c r="M137" i="1"/>
  <c r="N137" i="1" s="1"/>
  <c r="M138" i="1"/>
  <c r="N138" i="1" s="1"/>
  <c r="M139" i="1"/>
  <c r="N139" i="1" s="1"/>
  <c r="M140" i="1"/>
  <c r="N140" i="1" s="1"/>
  <c r="M141" i="1"/>
  <c r="N141" i="1" s="1"/>
  <c r="M142" i="1"/>
  <c r="N142" i="1" s="1"/>
  <c r="M143" i="1"/>
  <c r="N143" i="1" s="1"/>
  <c r="M144" i="1"/>
  <c r="N144" i="1" s="1"/>
  <c r="M145" i="1"/>
  <c r="N145" i="1" s="1"/>
  <c r="M146" i="1"/>
  <c r="N146" i="1" s="1"/>
  <c r="M147" i="1"/>
  <c r="N147" i="1" s="1"/>
  <c r="M148" i="1"/>
  <c r="N148" i="1" s="1"/>
  <c r="M149" i="1"/>
  <c r="N149" i="1" s="1"/>
  <c r="M150" i="1"/>
  <c r="N150" i="1" s="1"/>
  <c r="M151" i="1"/>
  <c r="N151" i="1" s="1"/>
  <c r="M152" i="1"/>
  <c r="N152" i="1" s="1"/>
  <c r="M153" i="1"/>
  <c r="N153" i="1" s="1"/>
  <c r="M154" i="1"/>
  <c r="N154" i="1" s="1"/>
  <c r="M155" i="1"/>
  <c r="N155" i="1" s="1"/>
  <c r="M156" i="1"/>
  <c r="N156" i="1" s="1"/>
  <c r="M157" i="1"/>
  <c r="N157" i="1" s="1"/>
  <c r="M158" i="1"/>
  <c r="N158" i="1" s="1"/>
  <c r="M160" i="1"/>
  <c r="N160" i="1" s="1"/>
  <c r="M161" i="1"/>
  <c r="N161" i="1" s="1"/>
  <c r="M162" i="1"/>
  <c r="N162" i="1" s="1"/>
  <c r="M163" i="1"/>
  <c r="N163" i="1" s="1"/>
  <c r="M164" i="1"/>
  <c r="N164" i="1" s="1"/>
  <c r="M165" i="1"/>
  <c r="N165" i="1" s="1"/>
  <c r="M166" i="1"/>
  <c r="N166" i="1" s="1"/>
  <c r="M167" i="1"/>
  <c r="N167" i="1" s="1"/>
  <c r="M168" i="1"/>
  <c r="N168" i="1" s="1"/>
  <c r="M169" i="1"/>
  <c r="N169" i="1" s="1"/>
  <c r="M170" i="1"/>
  <c r="N170" i="1" s="1"/>
  <c r="M171" i="1"/>
  <c r="N171" i="1" s="1"/>
  <c r="M172" i="1"/>
  <c r="N172" i="1" s="1"/>
  <c r="M173" i="1"/>
  <c r="N173" i="1" s="1"/>
  <c r="M174" i="1"/>
  <c r="N174" i="1" s="1"/>
  <c r="M175" i="1"/>
  <c r="N175" i="1" s="1"/>
  <c r="M176" i="1"/>
  <c r="N176" i="1" s="1"/>
  <c r="M177" i="1"/>
  <c r="N177" i="1" s="1"/>
  <c r="M178" i="1"/>
  <c r="N178" i="1" s="1"/>
  <c r="M179" i="1"/>
  <c r="N179" i="1" s="1"/>
  <c r="M180" i="1"/>
  <c r="N180" i="1" s="1"/>
  <c r="M181" i="1"/>
  <c r="N181" i="1" s="1"/>
  <c r="M182" i="1"/>
  <c r="N182" i="1" s="1"/>
  <c r="M183" i="1"/>
  <c r="N183" i="1" s="1"/>
  <c r="M184" i="1"/>
  <c r="N184" i="1" s="1"/>
  <c r="M185" i="1"/>
  <c r="N185" i="1" s="1"/>
  <c r="M186" i="1"/>
  <c r="N186" i="1" s="1"/>
  <c r="M187" i="1"/>
  <c r="N187" i="1" s="1"/>
  <c r="M188" i="1"/>
  <c r="N188" i="1" s="1"/>
  <c r="M190" i="1"/>
  <c r="N190" i="1" s="1"/>
  <c r="M191" i="1"/>
  <c r="N191" i="1" s="1"/>
  <c r="M192" i="1"/>
  <c r="N192" i="1" s="1"/>
  <c r="M193" i="1"/>
  <c r="N193" i="1" s="1"/>
  <c r="M194" i="1"/>
  <c r="N194" i="1" s="1"/>
  <c r="M195" i="1"/>
  <c r="N195" i="1" s="1"/>
  <c r="M196" i="1"/>
  <c r="N196" i="1" s="1"/>
  <c r="M197" i="1"/>
  <c r="N197" i="1" s="1"/>
  <c r="M198" i="1"/>
  <c r="N198" i="1" s="1"/>
  <c r="M199" i="1"/>
  <c r="N199" i="1" s="1"/>
  <c r="M92" i="1"/>
  <c r="N92" i="1" s="1"/>
  <c r="M89" i="1"/>
  <c r="N89" i="1" s="1"/>
  <c r="M88" i="1"/>
  <c r="N88" i="1" s="1"/>
  <c r="M87" i="1"/>
  <c r="N87" i="1" s="1"/>
  <c r="M86" i="1"/>
  <c r="N86" i="1" s="1"/>
  <c r="M85" i="1"/>
  <c r="N85" i="1" s="1"/>
  <c r="M84" i="1"/>
  <c r="N84" i="1" s="1"/>
  <c r="M83" i="1"/>
  <c r="N83" i="1" s="1"/>
  <c r="M82" i="1"/>
  <c r="N82" i="1" s="1"/>
  <c r="M81" i="1"/>
  <c r="N81" i="1" s="1"/>
  <c r="M80" i="1"/>
  <c r="N80" i="1" s="1"/>
  <c r="M79" i="1"/>
  <c r="N79" i="1" s="1"/>
  <c r="M78" i="1"/>
  <c r="N78" i="1" s="1"/>
  <c r="M77" i="1"/>
  <c r="N77" i="1" s="1"/>
  <c r="M76" i="1"/>
  <c r="N76" i="1" s="1"/>
  <c r="M75" i="1"/>
  <c r="N75" i="1" s="1"/>
  <c r="M74" i="1"/>
  <c r="N74" i="1" s="1"/>
  <c r="M16" i="1"/>
  <c r="M60" i="1"/>
  <c r="N60" i="1" s="1"/>
  <c r="M58" i="1"/>
  <c r="N58" i="1" s="1"/>
  <c r="M57" i="1"/>
  <c r="N57" i="1" s="1"/>
  <c r="M50" i="1"/>
  <c r="N50" i="1" s="1"/>
  <c r="P50" i="1" s="1"/>
  <c r="M49" i="1"/>
  <c r="N49" i="1" s="1"/>
  <c r="M47" i="1"/>
  <c r="N47" i="1" s="1"/>
  <c r="M44" i="1"/>
  <c r="N44" i="1" s="1"/>
  <c r="M45" i="1"/>
  <c r="N45" i="1" s="1"/>
  <c r="M43" i="1"/>
  <c r="N43" i="1" s="1"/>
  <c r="M42" i="1"/>
  <c r="N42" i="1" s="1"/>
  <c r="M41" i="1"/>
  <c r="N41" i="1" s="1"/>
  <c r="M39" i="1"/>
  <c r="N39" i="1" s="1"/>
  <c r="M38" i="1"/>
  <c r="N38" i="1" s="1"/>
  <c r="M37" i="1"/>
  <c r="N37" i="1" s="1"/>
  <c r="M35" i="1"/>
  <c r="N35" i="1" s="1"/>
  <c r="M34" i="1"/>
  <c r="N34" i="1" s="1"/>
  <c r="M33" i="1"/>
  <c r="N33" i="1" s="1"/>
  <c r="M32" i="1"/>
  <c r="N32" i="1" s="1"/>
  <c r="M28" i="1"/>
  <c r="N28" i="1" s="1"/>
  <c r="M27" i="1"/>
  <c r="N27" i="1" s="1"/>
  <c r="M26" i="1"/>
  <c r="N26" i="1" s="1"/>
  <c r="M24" i="1"/>
  <c r="N24" i="1" s="1"/>
  <c r="M23" i="1"/>
  <c r="N23" i="1" s="1"/>
  <c r="M22" i="1"/>
  <c r="N22" i="1" s="1"/>
  <c r="M21" i="1"/>
  <c r="N21" i="1" s="1"/>
  <c r="M17" i="1"/>
  <c r="N17" i="1" s="1"/>
  <c r="M18" i="1"/>
  <c r="N18" i="1" s="1"/>
  <c r="M19" i="1"/>
  <c r="N19" i="1" s="1"/>
  <c r="H60" i="1"/>
  <c r="K60" i="1" s="1"/>
  <c r="O60" i="1" s="1"/>
  <c r="H58" i="1"/>
  <c r="K58" i="1" s="1"/>
  <c r="O58" i="1" s="1"/>
  <c r="H57" i="1"/>
  <c r="K57" i="1" s="1"/>
  <c r="O57" i="1" s="1"/>
  <c r="H56" i="1"/>
  <c r="K56" i="1" s="1"/>
  <c r="H49" i="1"/>
  <c r="K49" i="1" s="1"/>
  <c r="O49" i="1" s="1"/>
  <c r="H47" i="1"/>
  <c r="K47" i="1" s="1"/>
  <c r="O47" i="1" s="1"/>
  <c r="H45" i="1"/>
  <c r="K45" i="1" s="1"/>
  <c r="O45" i="1" s="1"/>
  <c r="H44" i="1"/>
  <c r="K44" i="1" s="1"/>
  <c r="O44" i="1" s="1"/>
  <c r="H43" i="1"/>
  <c r="K43" i="1" s="1"/>
  <c r="O43" i="1" s="1"/>
  <c r="H42" i="1"/>
  <c r="K42" i="1" s="1"/>
  <c r="O42" i="1" s="1"/>
  <c r="H41" i="1"/>
  <c r="K41" i="1" s="1"/>
  <c r="O41" i="1" s="1"/>
  <c r="H39" i="1"/>
  <c r="K39" i="1" s="1"/>
  <c r="O39" i="1" s="1"/>
  <c r="H38" i="1"/>
  <c r="H37" i="1"/>
  <c r="K37" i="1" s="1"/>
  <c r="O37" i="1" s="1"/>
  <c r="H35" i="1"/>
  <c r="K35" i="1" s="1"/>
  <c r="O35" i="1" s="1"/>
  <c r="H34" i="1"/>
  <c r="K34" i="1" s="1"/>
  <c r="O34" i="1" s="1"/>
  <c r="H33" i="1"/>
  <c r="K33" i="1" s="1"/>
  <c r="O33" i="1" s="1"/>
  <c r="H32" i="1"/>
  <c r="K32" i="1" s="1"/>
  <c r="O32" i="1" s="1"/>
  <c r="H28" i="1"/>
  <c r="K28" i="1" s="1"/>
  <c r="O28" i="1" s="1"/>
  <c r="H27" i="1"/>
  <c r="K27" i="1" s="1"/>
  <c r="O27" i="1" s="1"/>
  <c r="H26" i="1"/>
  <c r="K26" i="1" s="1"/>
  <c r="O26" i="1" s="1"/>
  <c r="H24" i="1"/>
  <c r="K24" i="1" s="1"/>
  <c r="O24" i="1" s="1"/>
  <c r="H23" i="1"/>
  <c r="K23" i="1" s="1"/>
  <c r="O23" i="1" s="1"/>
  <c r="H22" i="1"/>
  <c r="K22" i="1" s="1"/>
  <c r="O22" i="1" s="1"/>
  <c r="H21" i="1"/>
  <c r="K21" i="1" s="1"/>
  <c r="O21" i="1" s="1"/>
  <c r="H17" i="1"/>
  <c r="K17" i="1" s="1"/>
  <c r="O17" i="1" s="1"/>
  <c r="H18" i="1"/>
  <c r="K18" i="1" s="1"/>
  <c r="O18" i="1" s="1"/>
  <c r="H19" i="1"/>
  <c r="K19" i="1" s="1"/>
  <c r="O19" i="1" s="1"/>
  <c r="H16" i="1"/>
  <c r="K16" i="1" s="1"/>
  <c r="O16" i="1" s="1"/>
  <c r="O56" i="1" l="1"/>
  <c r="P38" i="1"/>
  <c r="K38" i="1"/>
  <c r="O38" i="1" s="1"/>
  <c r="P58" i="1"/>
  <c r="P26" i="1"/>
  <c r="P56" i="1"/>
  <c r="P41" i="1"/>
  <c r="P21" i="1"/>
  <c r="P33" i="1"/>
  <c r="P43" i="1"/>
  <c r="P28" i="1"/>
  <c r="P44" i="1"/>
  <c r="P23" i="1"/>
  <c r="P35" i="1"/>
  <c r="P45" i="1"/>
  <c r="P49" i="1"/>
  <c r="P19" i="1"/>
  <c r="P17" i="1"/>
  <c r="P22" i="1"/>
  <c r="P24" i="1"/>
  <c r="P27" i="1"/>
  <c r="P32" i="1"/>
  <c r="P34" i="1"/>
  <c r="P37" i="1"/>
  <c r="P39" i="1"/>
  <c r="P42" i="1"/>
  <c r="P47" i="1"/>
  <c r="P57" i="1"/>
  <c r="P18" i="1"/>
  <c r="N16" i="1"/>
  <c r="P16" i="1" s="1"/>
  <c r="P60" i="1"/>
  <c r="K61" i="1" l="1"/>
  <c r="O61" i="1"/>
  <c r="P61" i="1"/>
</calcChain>
</file>

<file path=xl/sharedStrings.xml><?xml version="1.0" encoding="utf-8"?>
<sst xmlns="http://schemas.openxmlformats.org/spreadsheetml/2006/main" count="599" uniqueCount="362">
  <si>
    <t>Kraj in datum:</t>
  </si>
  <si>
    <t>Šk. Loka Mesto</t>
  </si>
  <si>
    <t>Zminec</t>
  </si>
  <si>
    <t>Log</t>
  </si>
  <si>
    <t>Sv. Lenart - Luša</t>
  </si>
  <si>
    <t>Bukovica - Bukovščica</t>
  </si>
  <si>
    <t>DELO</t>
  </si>
  <si>
    <t>Cestar</t>
  </si>
  <si>
    <t>ura</t>
  </si>
  <si>
    <t>Voznik</t>
  </si>
  <si>
    <t>Strojnik</t>
  </si>
  <si>
    <t>Preglednik</t>
  </si>
  <si>
    <t>Zidar</t>
  </si>
  <si>
    <t>Ključavničar</t>
  </si>
  <si>
    <t>Pleskar</t>
  </si>
  <si>
    <t>Tesar</t>
  </si>
  <si>
    <t>Referent</t>
  </si>
  <si>
    <t>Strokovni sodelavec (5. stopnja izobrazbe)</t>
  </si>
  <si>
    <t>Strokovni sodelavec (6. stopnja izobrazbe)</t>
  </si>
  <si>
    <t>Strokovni sodelavec (7. stopnja izobrazbe)</t>
  </si>
  <si>
    <t>m3</t>
  </si>
  <si>
    <t>l</t>
  </si>
  <si>
    <t>kos</t>
  </si>
  <si>
    <t>STROJI, OPREMA IN VOZILA</t>
  </si>
  <si>
    <t>Tovorno vozilo do 6 ton</t>
  </si>
  <si>
    <t>Tovorno vozilo 6 - 8 ton</t>
  </si>
  <si>
    <t>Tovorno vozilo 8 - 10 ton</t>
  </si>
  <si>
    <t>Tovorno vozilo 10 - 12 ton</t>
  </si>
  <si>
    <t>Tovorno vozilo 12 - 15 ton</t>
  </si>
  <si>
    <t>Pregledniško vozilo</t>
  </si>
  <si>
    <t>Pregledniško vozilo - stojnina</t>
  </si>
  <si>
    <t>Traktor nad 66 kW</t>
  </si>
  <si>
    <t>Prikolica do 3,5 ton</t>
  </si>
  <si>
    <t>Prikolica od 25 do 35 ton</t>
  </si>
  <si>
    <t>Termokeson</t>
  </si>
  <si>
    <t>Prikolica s prometno signalizacijo s samost. izvorom energije</t>
  </si>
  <si>
    <t>Semaforji -  prometno odvisni prenosni komplet</t>
  </si>
  <si>
    <t>Agregat za proizvodnjo električne energije</t>
  </si>
  <si>
    <t>Bager do 20 t</t>
  </si>
  <si>
    <t>Bager nad 20 t</t>
  </si>
  <si>
    <t>Cisterna za vodo</t>
  </si>
  <si>
    <t>Kamion cisterna brizgalna</t>
  </si>
  <si>
    <t>Dvigalo s košaro</t>
  </si>
  <si>
    <t>Finišer do 2 m širine</t>
  </si>
  <si>
    <t>Finišer nad 2 m širine</t>
  </si>
  <si>
    <t>Greder do 110 kW</t>
  </si>
  <si>
    <t>Greder nad 110 kW</t>
  </si>
  <si>
    <t>Hilti</t>
  </si>
  <si>
    <t>Kanaljet do 110 kW</t>
  </si>
  <si>
    <t>Kanaljet nad 110 kW</t>
  </si>
  <si>
    <t>Kosilnica bočna - priključek</t>
  </si>
  <si>
    <t>Kosilnica čelna - priključek</t>
  </si>
  <si>
    <t>Krtača za čiščenje vozišča - priključek</t>
  </si>
  <si>
    <t>Krtača za čiščenje vozišča sesalna</t>
  </si>
  <si>
    <t>Krtača za čiščenje vozišča sesalna mala do 2m3</t>
  </si>
  <si>
    <t>Stranska krtača za koritnice</t>
  </si>
  <si>
    <t>Škarje za obrezovanje - priključek</t>
  </si>
  <si>
    <t>Drobilec za veje - priključek</t>
  </si>
  <si>
    <t>Naprava za čiščenje znakov - priključek</t>
  </si>
  <si>
    <t>Naprava za čiščenje jarkov - priključek</t>
  </si>
  <si>
    <t>Nabijalo za stebričke - priključek</t>
  </si>
  <si>
    <t>Vrtalna naprava - priključek</t>
  </si>
  <si>
    <t>Naprava za čiščenje smernikov in odbojnih ograj - priključek</t>
  </si>
  <si>
    <t>Sesalec za listje - priključek</t>
  </si>
  <si>
    <t>Kladivo - hidravlično razbijalno - priključek</t>
  </si>
  <si>
    <t>Kladivo - vrtalno na električni agregat</t>
  </si>
  <si>
    <t>Kosilnica nahrbtna</t>
  </si>
  <si>
    <t>Kosilnica kmetijska</t>
  </si>
  <si>
    <t>Motorna žaga</t>
  </si>
  <si>
    <t>Motorna žaga višinska (teleskop)</t>
  </si>
  <si>
    <t>Drobna mehanizacija (kotna brusilka, ročni vrtalnik, ročna krožna žaga…)</t>
  </si>
  <si>
    <t>Stroj za zalivanje reg</t>
  </si>
  <si>
    <t>Aparat za avtogeno varjenje</t>
  </si>
  <si>
    <t>Rezkar za fuge</t>
  </si>
  <si>
    <t>Posipalec za izvedbo površinskih prevlek</t>
  </si>
  <si>
    <t>Vibracijsko nabijalo - žaba</t>
  </si>
  <si>
    <t>Vibro plošča</t>
  </si>
  <si>
    <t>Rezalka za asfalt</t>
  </si>
  <si>
    <t>Rezkar za asfalt 500 mm</t>
  </si>
  <si>
    <t>Rezkar za asfalt 1000 mm</t>
  </si>
  <si>
    <t>Rezkar za asfalt 2000 mm</t>
  </si>
  <si>
    <t>Rovokopač</t>
  </si>
  <si>
    <t>Rovokopač - stojnina</t>
  </si>
  <si>
    <t>Mešalna žlica za rovokopača</t>
  </si>
  <si>
    <t>Samohodna freza za bankine</t>
  </si>
  <si>
    <t>Stroj za brizganje emulzije</t>
  </si>
  <si>
    <t>Stroj za brizganje emulzije - ročni</t>
  </si>
  <si>
    <t>Valjar do 90 cm - ročni</t>
  </si>
  <si>
    <t>Valjar od 90 do 120 cm</t>
  </si>
  <si>
    <t>Valjar nad 120 cm</t>
  </si>
  <si>
    <t>Valjar gumi</t>
  </si>
  <si>
    <t>Kompresor</t>
  </si>
  <si>
    <t>Avtodvigalo 25t</t>
  </si>
  <si>
    <t>Avtodvigalo 35t</t>
  </si>
  <si>
    <t>Avtodvigalo 45t</t>
  </si>
  <si>
    <t>Tovorno vozilo 4 osno do 20 ton</t>
  </si>
  <si>
    <t>Tovorno vozilo - vlačilec</t>
  </si>
  <si>
    <t>Mini bager do 4,5 t</t>
  </si>
  <si>
    <t>Mini bager nad 4,5 t</t>
  </si>
  <si>
    <t>Nakladač</t>
  </si>
  <si>
    <t>D</t>
  </si>
  <si>
    <t>S</t>
  </si>
  <si>
    <t>Unimog nad 90 kW</t>
  </si>
  <si>
    <t>Redni, občasni in izredni pregledi</t>
  </si>
  <si>
    <t>naziv:</t>
  </si>
  <si>
    <t>naslov:</t>
  </si>
  <si>
    <t>ID za DDV:</t>
  </si>
  <si>
    <t>Prijavitelj:</t>
  </si>
  <si>
    <t>Koncedent:</t>
  </si>
  <si>
    <t>EnM</t>
  </si>
  <si>
    <t>količnina po krajevnih skupnostih znotraj koncesijskega območja</t>
  </si>
  <si>
    <t>šifra</t>
  </si>
  <si>
    <t>opis postavke</t>
  </si>
  <si>
    <t>količina skupaj</t>
  </si>
  <si>
    <t>cena/EnM brez DDV</t>
  </si>
  <si>
    <t>procent DDV</t>
  </si>
  <si>
    <t>znesek DDV/EnM</t>
  </si>
  <si>
    <t>transakcijski račun - IBAN:</t>
  </si>
  <si>
    <t>OBČINA ŠKOFJA LOKA</t>
  </si>
  <si>
    <t>transakcisjki račun - IBAN:</t>
  </si>
  <si>
    <t>Mestni trg 15, 4220 Škofja Loka</t>
  </si>
  <si>
    <t>SI18947271</t>
  </si>
  <si>
    <t>SI56 0132 2010 0007 116</t>
  </si>
  <si>
    <t>cena z DDV/EnM</t>
  </si>
  <si>
    <t>cena SKUPAJ za količino z DDV</t>
  </si>
  <si>
    <t>- prijavitelj vpisuje neto cene po posameznih postavkah v stolpec, ki je obarvan z rumeno;</t>
  </si>
  <si>
    <t>- cene se vpisujejo na tri decimalke;</t>
  </si>
  <si>
    <t>REŽIJSKI CENIK</t>
  </si>
  <si>
    <t>NAVODILA ZA IZPOLNJEVANJE REŽIJSKEGA CENIKA:</t>
  </si>
  <si>
    <t>- prijavitelj v prazne vrstice vpiše postavko, ki se mu zdi pomembna, ni pa naveden v predhodnih vrsticah; po potrebi lahko prijavitelj doda nove vrstice ;</t>
  </si>
  <si>
    <t>podpis in žig</t>
  </si>
  <si>
    <t>ZS 1.</t>
  </si>
  <si>
    <t>UNIVERZALNI STROJ  (UNIMOG)</t>
  </si>
  <si>
    <t>ZS 1.1.</t>
  </si>
  <si>
    <t>posipanje</t>
  </si>
  <si>
    <t>ZS 1.2.</t>
  </si>
  <si>
    <t>pluženje</t>
  </si>
  <si>
    <t>ZS 1.3.</t>
  </si>
  <si>
    <t>pluženje+posipanje</t>
  </si>
  <si>
    <t>ZS 1.4.</t>
  </si>
  <si>
    <t>rezkanje snega</t>
  </si>
  <si>
    <t>ZS 2.</t>
  </si>
  <si>
    <t xml:space="preserve">TRAKTOR </t>
  </si>
  <si>
    <t>ZS 2.1.</t>
  </si>
  <si>
    <t>ZS 2.2.</t>
  </si>
  <si>
    <t>ZS 2.3.</t>
  </si>
  <si>
    <t>ZS 2.4.</t>
  </si>
  <si>
    <t>ZS 3.</t>
  </si>
  <si>
    <t>TOVORNO VOZILO 10-12 T</t>
  </si>
  <si>
    <t>ZS 3.1.</t>
  </si>
  <si>
    <t>ZS 3.2.</t>
  </si>
  <si>
    <t>ZS 3.3.</t>
  </si>
  <si>
    <t>ZS 4.</t>
  </si>
  <si>
    <t>STROJNO ODSTRANJEVANJE SNEGA IN POSIPANJE PLOČNIKOV</t>
  </si>
  <si>
    <t>ZS 4.1.</t>
  </si>
  <si>
    <t>ZS 4.2.</t>
  </si>
  <si>
    <t>ZS 4.3.</t>
  </si>
  <si>
    <t>ZS 4.4.</t>
  </si>
  <si>
    <t>ZS 5.</t>
  </si>
  <si>
    <t>Ročo odstranjevanje snega (kidanje)</t>
  </si>
  <si>
    <t>ZS 6.</t>
  </si>
  <si>
    <t>Ročno posipavanje površin</t>
  </si>
  <si>
    <t>ZS 7.</t>
  </si>
  <si>
    <t>ZS 8.</t>
  </si>
  <si>
    <t>PREVOZI, PREGLEDNA SLUŽBA IN ODVOZ SNEGA</t>
  </si>
  <si>
    <t>ZS 8.1.</t>
  </si>
  <si>
    <t>m1</t>
  </si>
  <si>
    <t>ZS 8.2.</t>
  </si>
  <si>
    <t>ZS 8.3.</t>
  </si>
  <si>
    <t>ZS 8.4.</t>
  </si>
  <si>
    <t>Tovorno vozilo 10 do 12 ton</t>
  </si>
  <si>
    <t>ZS 8.5.</t>
  </si>
  <si>
    <t>Kombi</t>
  </si>
  <si>
    <t>ZS 9.</t>
  </si>
  <si>
    <t>Postavitev in odstranitev snežnega kola z materialom</t>
  </si>
  <si>
    <t>ZS 10.</t>
  </si>
  <si>
    <t>POSIPNI MATERIALI</t>
  </si>
  <si>
    <t>ZS 10.1.</t>
  </si>
  <si>
    <t>sol</t>
  </si>
  <si>
    <t>tona</t>
  </si>
  <si>
    <t>ZS 10.2.</t>
  </si>
  <si>
    <t>ZS 10.3.</t>
  </si>
  <si>
    <t>drobljenec  4-8 za mešanico</t>
  </si>
  <si>
    <t>ZS 10.4.</t>
  </si>
  <si>
    <t>drobljenec  8-16</t>
  </si>
  <si>
    <t>ZS 10.5.</t>
  </si>
  <si>
    <t>Skladiščenje posipnih materalov in manipulacija</t>
  </si>
  <si>
    <t>ZS 10.6.</t>
  </si>
  <si>
    <t>D 1</t>
  </si>
  <si>
    <t>D 2</t>
  </si>
  <si>
    <t>D 3</t>
  </si>
  <si>
    <t>D 4</t>
  </si>
  <si>
    <t>D 5</t>
  </si>
  <si>
    <t>D 6</t>
  </si>
  <si>
    <t>D 7</t>
  </si>
  <si>
    <t>D 8</t>
  </si>
  <si>
    <t>D 9</t>
  </si>
  <si>
    <t>D 10</t>
  </si>
  <si>
    <t>D 11</t>
  </si>
  <si>
    <t>D 12</t>
  </si>
  <si>
    <t>D 13</t>
  </si>
  <si>
    <t>D 14</t>
  </si>
  <si>
    <t>D 15</t>
  </si>
  <si>
    <t>D 16</t>
  </si>
  <si>
    <t>S 1</t>
  </si>
  <si>
    <t>S 2</t>
  </si>
  <si>
    <t>S 3</t>
  </si>
  <si>
    <t>S 4</t>
  </si>
  <si>
    <t>S 5</t>
  </si>
  <si>
    <t>S 6</t>
  </si>
  <si>
    <t>S 7</t>
  </si>
  <si>
    <t>S 8</t>
  </si>
  <si>
    <t>S 9</t>
  </si>
  <si>
    <t>S 10</t>
  </si>
  <si>
    <t>S 11</t>
  </si>
  <si>
    <t>S 12</t>
  </si>
  <si>
    <t>S 13</t>
  </si>
  <si>
    <t>S 14</t>
  </si>
  <si>
    <t>S 15</t>
  </si>
  <si>
    <t>S 16</t>
  </si>
  <si>
    <t>S 17</t>
  </si>
  <si>
    <t>S 18</t>
  </si>
  <si>
    <t>S 19</t>
  </si>
  <si>
    <t>S 20</t>
  </si>
  <si>
    <t>snežni rezkar (ROLBA R 400)</t>
  </si>
  <si>
    <t>S 21</t>
  </si>
  <si>
    <t>S 22</t>
  </si>
  <si>
    <t>S 23</t>
  </si>
  <si>
    <t>S 24</t>
  </si>
  <si>
    <t>S 25</t>
  </si>
  <si>
    <t>S 26</t>
  </si>
  <si>
    <t>S 27</t>
  </si>
  <si>
    <t>S 28</t>
  </si>
  <si>
    <t>S 29</t>
  </si>
  <si>
    <t>S 30</t>
  </si>
  <si>
    <t>S 31</t>
  </si>
  <si>
    <t>S 32</t>
  </si>
  <si>
    <t>S 33</t>
  </si>
  <si>
    <t>S 34</t>
  </si>
  <si>
    <t>S 35</t>
  </si>
  <si>
    <t>S 36</t>
  </si>
  <si>
    <t>S 37</t>
  </si>
  <si>
    <t>S 38</t>
  </si>
  <si>
    <t>S 39</t>
  </si>
  <si>
    <t>S 40</t>
  </si>
  <si>
    <t>S 41</t>
  </si>
  <si>
    <t>S 42</t>
  </si>
  <si>
    <t>S 43</t>
  </si>
  <si>
    <t>S 44</t>
  </si>
  <si>
    <t>S 45</t>
  </si>
  <si>
    <t>S 46</t>
  </si>
  <si>
    <t>S 47</t>
  </si>
  <si>
    <t>S 48</t>
  </si>
  <si>
    <t>S 49</t>
  </si>
  <si>
    <t>S 50</t>
  </si>
  <si>
    <t>S 51</t>
  </si>
  <si>
    <t>S 52</t>
  </si>
  <si>
    <t>S 53</t>
  </si>
  <si>
    <t>S 54</t>
  </si>
  <si>
    <t>S 55</t>
  </si>
  <si>
    <t>S 56</t>
  </si>
  <si>
    <t>S 57</t>
  </si>
  <si>
    <t>S 58</t>
  </si>
  <si>
    <t>S 59</t>
  </si>
  <si>
    <t>S 60</t>
  </si>
  <si>
    <t>S 61</t>
  </si>
  <si>
    <t>S 62</t>
  </si>
  <si>
    <t>S 63</t>
  </si>
  <si>
    <t>S 64</t>
  </si>
  <si>
    <t>S 65</t>
  </si>
  <si>
    <t>S 66</t>
  </si>
  <si>
    <t>S 67</t>
  </si>
  <si>
    <t>S 68</t>
  </si>
  <si>
    <t>S 69</t>
  </si>
  <si>
    <t>S 70</t>
  </si>
  <si>
    <t>S 71</t>
  </si>
  <si>
    <t>S 72</t>
  </si>
  <si>
    <t>S 73</t>
  </si>
  <si>
    <t>S 74</t>
  </si>
  <si>
    <t>Stroj za brisanje talnih obeležb</t>
  </si>
  <si>
    <t>S 75</t>
  </si>
  <si>
    <t>S 76</t>
  </si>
  <si>
    <t>S 77</t>
  </si>
  <si>
    <t>Stroj za talne obeležbe - motorni</t>
  </si>
  <si>
    <t>S 78</t>
  </si>
  <si>
    <t>Stroj za talne obeležbe - ročni</t>
  </si>
  <si>
    <t>S 79</t>
  </si>
  <si>
    <t>S 80</t>
  </si>
  <si>
    <t>S 81</t>
  </si>
  <si>
    <t>S 82</t>
  </si>
  <si>
    <t>S 83</t>
  </si>
  <si>
    <t>S 84</t>
  </si>
  <si>
    <t>S 85</t>
  </si>
  <si>
    <t>S 86</t>
  </si>
  <si>
    <t>S 87</t>
  </si>
  <si>
    <t>S 88</t>
  </si>
  <si>
    <t>S 89</t>
  </si>
  <si>
    <t>S 90</t>
  </si>
  <si>
    <t>S 91</t>
  </si>
  <si>
    <t>S 92</t>
  </si>
  <si>
    <t>S 93</t>
  </si>
  <si>
    <t>S 94</t>
  </si>
  <si>
    <t>Snežni plug širine do 3,5 m</t>
  </si>
  <si>
    <t>S 95</t>
  </si>
  <si>
    <t>Snežni plug širine nad 3,5 m</t>
  </si>
  <si>
    <t>S 96</t>
  </si>
  <si>
    <t>Posipalec - vlečni</t>
  </si>
  <si>
    <t>S 97</t>
  </si>
  <si>
    <t>Posipalec avtomatski - do 1,5 m3</t>
  </si>
  <si>
    <t>S 98</t>
  </si>
  <si>
    <t>Posipalec avtomatski - od 1,5 do 4 m3</t>
  </si>
  <si>
    <t>S 99</t>
  </si>
  <si>
    <t>Posipalec avtomatski - od 4 do 6 m3</t>
  </si>
  <si>
    <t>S 100</t>
  </si>
  <si>
    <t>Posipalec avtomatski - nad 6 m3</t>
  </si>
  <si>
    <t>S 101</t>
  </si>
  <si>
    <t>Stranski odmetalec</t>
  </si>
  <si>
    <t>S 102</t>
  </si>
  <si>
    <t>Čelna freza - priključek</t>
  </si>
  <si>
    <t>S 103</t>
  </si>
  <si>
    <t>Čelna freza z lastnim pogonom</t>
  </si>
  <si>
    <t>S 104</t>
  </si>
  <si>
    <t>Čelna freza - ročna</t>
  </si>
  <si>
    <t>mešanica 1 : 1</t>
  </si>
  <si>
    <t>mešanica 1 : 2</t>
  </si>
  <si>
    <t>mešanica 1 : 3</t>
  </si>
  <si>
    <t>mešanica 1 : 4</t>
  </si>
  <si>
    <t>ZS 10.7.</t>
  </si>
  <si>
    <t>ZS 10.8.</t>
  </si>
  <si>
    <t>ZS 10.9.</t>
  </si>
  <si>
    <t>ZS 10.10.</t>
  </si>
  <si>
    <t>MgCl 30 %</t>
  </si>
  <si>
    <t>MgCl 22 %</t>
  </si>
  <si>
    <t>pripravljenost cestar</t>
  </si>
  <si>
    <t>pripravljenost voznik</t>
  </si>
  <si>
    <t>pripravljenost strojnik</t>
  </si>
  <si>
    <t>pripravljenost preglednik</t>
  </si>
  <si>
    <t>Tovorno vozilo do 6 ton - pripravljenost</t>
  </si>
  <si>
    <t>Tovorno vozilo 6 - 8 ton - pripravljenost</t>
  </si>
  <si>
    <t>Tovorno vozilo 8 - 10 ton - pripravljenost</t>
  </si>
  <si>
    <t>Tovorno vozilo 10 - 12 ton - pripravljenost</t>
  </si>
  <si>
    <t>Tovorno vozilo 12 - 15 ton - pripravljenost</t>
  </si>
  <si>
    <t>Traktor nad 66 kW - pripravljenost</t>
  </si>
  <si>
    <t>Unimog nad 90 kW - pripravljenost</t>
  </si>
  <si>
    <t>Kombi - pripravljenost</t>
  </si>
  <si>
    <t>Pregledniško vozilo - pripravljenost</t>
  </si>
  <si>
    <t>Tovorno vozilo 4 osno do 20 ton - pripravljenost</t>
  </si>
  <si>
    <t>Tovorno vozilo - vlačilec - pripravljenost</t>
  </si>
  <si>
    <t>- prijavitelj vpisuje neto cene po posameznih postavkah v stolpec "cena/EnM brez DDV" (označen rumeno);</t>
  </si>
  <si>
    <t>- cene se vpisujejo na tri decimalke, vključevati pa morajo vse morebitne popuste in rabate, prav tako pa je potrebno pri njihovem oblikovanju upoštevati vse stroške, ki se nanašajo na posamezno postavko;</t>
  </si>
  <si>
    <t>- prijavitelj, ki bo oddal prijavo za več koncesijskih območij (sklopov), lahko samo v enem obrazcu izpolne del, ki se nanaša na režijski cenik;</t>
  </si>
  <si>
    <t>SPECIFIKACIJA PREDRAČUNA - za 4. SKLOP</t>
  </si>
  <si>
    <t>ZIMSKA SLUŽBA NA JAVNIH CESTAH IN CESTNIH OBJEKTIH</t>
  </si>
  <si>
    <t xml:space="preserve"> NA OBMOČJU KS ŠKOFJA LOKA MESTO, KS ZMINEC, KS LOG, KS SV. LENART - LUŠA IN KS BUKOVICA - BUKOVŠČICA</t>
  </si>
  <si>
    <t>cena SKUPAJ za količino brez DDV</t>
  </si>
  <si>
    <t>znesek DDV na skupaj za količino brez DDV</t>
  </si>
  <si>
    <t>SKUPAJ vrednost za 4. sklop</t>
  </si>
  <si>
    <r>
      <t xml:space="preserve">Opomba: </t>
    </r>
    <r>
      <rPr>
        <sz val="7"/>
        <color indexed="8"/>
        <rFont val="Tahoma"/>
        <family val="2"/>
        <charset val="238"/>
      </rPr>
      <t>Kalkulacija je pripravljena za ocenjene količine v obdobju enega leta.</t>
    </r>
  </si>
  <si>
    <t>NAVODILA ZA IZPOLNJEVANJE SPECIFIKACIJE PREDRAČUNA - 4. sklop:</t>
  </si>
  <si>
    <t>- v neobarvanih stolpcih so formule prednastavljene, vendar naj bo prijavitelj pozoren in preveri končne izračune, saj celice niso zaklenjene in se lahko zgodi, da med vnašanjem katero formulo izbriše; v fazi pregleda prijav bodo prijave tudi računsko pregledane in koncedent ne odgovarja za morebitne računske napake;</t>
  </si>
  <si>
    <t>- opis vsebine posameznih poistavk je v OBRAZCU št. 25 - Specifikacija predračuna - za 4. sklop v wordovem formatu dokumenta;</t>
  </si>
  <si>
    <r>
      <t xml:space="preserve">Opomba: </t>
    </r>
    <r>
      <rPr>
        <sz val="7"/>
        <color indexed="8"/>
        <rFont val="Tahoma"/>
        <family val="2"/>
        <charset val="238"/>
      </rPr>
      <t xml:space="preserve">Stopnje DDV so navedene izključno za pripravo prijave, dejanska stopnja se bo ob izvedbi obračunavala glede na naravo kompletne storitve.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</si>
</sst>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0"/>
  </numFmts>
  <fonts count="18" x14ac:knownFonts="1">
    <font>
      <sz val="11"/>
      <color theme="1"/>
      <name val="Calibri"/>
      <family val="2"/>
      <charset val="238"/>
      <scheme val="minor"/>
    </font>
    <font>
      <sz val="11"/>
      <color theme="1"/>
      <name val="Calibri"/>
      <family val="2"/>
      <charset val="238"/>
      <scheme val="minor"/>
    </font>
    <font>
      <sz val="10"/>
      <color indexed="8"/>
      <name val="Arial"/>
      <family val="2"/>
      <charset val="238"/>
    </font>
    <font>
      <sz val="10"/>
      <name val="Arial CE"/>
      <charset val="238"/>
    </font>
    <font>
      <sz val="10"/>
      <name val="Arial"/>
      <family val="2"/>
      <charset val="238"/>
    </font>
    <font>
      <b/>
      <sz val="9"/>
      <color theme="1"/>
      <name val="Tahoma"/>
      <family val="2"/>
      <charset val="238"/>
    </font>
    <font>
      <b/>
      <sz val="9"/>
      <name val="Tahoma"/>
      <family val="2"/>
      <charset val="238"/>
    </font>
    <font>
      <sz val="9"/>
      <color indexed="8"/>
      <name val="Tahoma"/>
      <family val="2"/>
      <charset val="238"/>
    </font>
    <font>
      <b/>
      <sz val="9"/>
      <color indexed="8"/>
      <name val="Tahoma"/>
      <family val="2"/>
      <charset val="238"/>
    </font>
    <font>
      <sz val="9"/>
      <color theme="1"/>
      <name val="Tahoma"/>
      <family val="2"/>
      <charset val="238"/>
    </font>
    <font>
      <sz val="8"/>
      <color indexed="8"/>
      <name val="Tahoma"/>
      <family val="2"/>
      <charset val="238"/>
    </font>
    <font>
      <b/>
      <sz val="8"/>
      <color indexed="8"/>
      <name val="Tahoma"/>
      <family val="2"/>
      <charset val="238"/>
    </font>
    <font>
      <b/>
      <sz val="7"/>
      <color indexed="8"/>
      <name val="Tahoma"/>
      <family val="2"/>
      <charset val="238"/>
    </font>
    <font>
      <b/>
      <sz val="7"/>
      <name val="Tahoma"/>
      <family val="2"/>
      <charset val="238"/>
    </font>
    <font>
      <sz val="7"/>
      <color indexed="8"/>
      <name val="Tahoma"/>
      <family val="2"/>
      <charset val="238"/>
    </font>
    <font>
      <sz val="7"/>
      <name val="Tahoma"/>
      <family val="2"/>
      <charset val="238"/>
    </font>
    <font>
      <sz val="7"/>
      <color theme="1"/>
      <name val="Tahoma"/>
      <family val="2"/>
      <charset val="238"/>
    </font>
    <font>
      <b/>
      <sz val="7"/>
      <color theme="1"/>
      <name val="Tahoma"/>
      <family val="2"/>
      <charset val="238"/>
    </font>
  </fonts>
  <fills count="7">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6"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164" fontId="1" fillId="0" borderId="0" applyFont="0" applyFill="0" applyBorder="0" applyAlignment="0" applyProtection="0"/>
    <xf numFmtId="0" fontId="2" fillId="0" borderId="0"/>
    <xf numFmtId="0" fontId="3" fillId="0" borderId="0"/>
    <xf numFmtId="0" fontId="2" fillId="0" borderId="0"/>
    <xf numFmtId="0" fontId="2" fillId="0" borderId="0"/>
    <xf numFmtId="44" fontId="4" fillId="0" borderId="0" applyFont="0" applyFill="0" applyBorder="0" applyAlignment="0" applyProtection="0"/>
  </cellStyleXfs>
  <cellXfs count="199">
    <xf numFmtId="0" fontId="0" fillId="0" borderId="0" xfId="0"/>
    <xf numFmtId="0" fontId="9" fillId="0" borderId="0" xfId="0" applyFont="1" applyAlignment="1">
      <alignment horizontal="center" vertical="center"/>
    </xf>
    <xf numFmtId="0" fontId="8" fillId="0" borderId="0" xfId="0" applyFont="1" applyFill="1" applyAlignment="1">
      <alignment vertical="center" wrapText="1"/>
    </xf>
    <xf numFmtId="0" fontId="7" fillId="0" borderId="0" xfId="0" applyFont="1" applyFill="1" applyAlignment="1">
      <alignment vertical="center" wrapText="1"/>
    </xf>
    <xf numFmtId="0" fontId="9" fillId="0" borderId="0" xfId="0" applyFont="1" applyAlignment="1">
      <alignment vertical="center"/>
    </xf>
    <xf numFmtId="0" fontId="7" fillId="0" borderId="0" xfId="0" quotePrefix="1" applyFont="1" applyFill="1" applyBorder="1" applyAlignment="1">
      <alignment vertical="center" wrapText="1"/>
    </xf>
    <xf numFmtId="0" fontId="9" fillId="0" borderId="0" xfId="0" applyFont="1" applyFill="1" applyAlignment="1">
      <alignment vertical="center"/>
    </xf>
    <xf numFmtId="165" fontId="8" fillId="0" borderId="0" xfId="0" applyNumberFormat="1" applyFont="1" applyFill="1" applyBorder="1" applyAlignment="1">
      <alignment horizontal="left" vertical="center" wrapText="1"/>
    </xf>
    <xf numFmtId="165" fontId="8" fillId="0" borderId="0" xfId="0" applyNumberFormat="1" applyFont="1" applyFill="1" applyBorder="1" applyAlignment="1">
      <alignment horizontal="center" vertical="center" wrapText="1"/>
    </xf>
    <xf numFmtId="165" fontId="6" fillId="0" borderId="0" xfId="0" applyNumberFormat="1" applyFont="1" applyFill="1" applyBorder="1" applyAlignment="1">
      <alignment horizontal="center" vertical="center"/>
    </xf>
    <xf numFmtId="165" fontId="5" fillId="0" borderId="0" xfId="0" applyNumberFormat="1" applyFont="1" applyFill="1" applyBorder="1" applyAlignment="1">
      <alignment vertical="center"/>
    </xf>
    <xf numFmtId="165" fontId="9" fillId="0" borderId="0" xfId="0" applyNumberFormat="1" applyFont="1" applyAlignment="1">
      <alignment vertical="center"/>
    </xf>
    <xf numFmtId="165" fontId="9" fillId="0" borderId="0" xfId="0" applyNumberFormat="1" applyFont="1" applyAlignment="1">
      <alignment horizontal="center"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3" fontId="8" fillId="0" borderId="0" xfId="0" applyNumberFormat="1" applyFont="1" applyFill="1" applyBorder="1" applyAlignment="1">
      <alignment horizontal="left" vertical="center" wrapText="1"/>
    </xf>
    <xf numFmtId="3" fontId="8" fillId="0" borderId="0" xfId="0" applyNumberFormat="1" applyFont="1" applyFill="1" applyBorder="1" applyAlignment="1">
      <alignment horizontal="center" vertical="center" wrapText="1"/>
    </xf>
    <xf numFmtId="3" fontId="9" fillId="0" borderId="0" xfId="0" applyNumberFormat="1" applyFont="1" applyAlignment="1">
      <alignment horizontal="right" vertical="center"/>
    </xf>
    <xf numFmtId="3" fontId="9" fillId="0" borderId="0" xfId="0" applyNumberFormat="1" applyFont="1" applyAlignment="1">
      <alignment vertical="center"/>
    </xf>
    <xf numFmtId="0" fontId="8" fillId="0" borderId="0"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left" vertical="center" wrapText="1"/>
    </xf>
    <xf numFmtId="3" fontId="11" fillId="0" borderId="0" xfId="0" applyNumberFormat="1" applyFont="1" applyFill="1" applyAlignment="1">
      <alignment horizontal="center" vertical="center" wrapText="1"/>
    </xf>
    <xf numFmtId="3" fontId="11" fillId="0" borderId="0" xfId="0" applyNumberFormat="1" applyFont="1" applyFill="1" applyAlignment="1">
      <alignment vertical="center" wrapText="1"/>
    </xf>
    <xf numFmtId="0" fontId="11" fillId="0" borderId="0" xfId="0" applyFont="1" applyFill="1" applyAlignment="1">
      <alignment vertical="center" wrapText="1"/>
    </xf>
    <xf numFmtId="165" fontId="11" fillId="0" borderId="0" xfId="0" applyNumberFormat="1" applyFont="1" applyFill="1" applyAlignment="1">
      <alignment vertical="center" wrapText="1"/>
    </xf>
    <xf numFmtId="0" fontId="10" fillId="0" borderId="6" xfId="0" applyFont="1" applyFill="1" applyBorder="1" applyAlignment="1">
      <alignment horizontal="left" vertical="center" wrapText="1"/>
    </xf>
    <xf numFmtId="3" fontId="11" fillId="0" borderId="6" xfId="0" applyNumberFormat="1" applyFont="1" applyFill="1" applyBorder="1" applyAlignment="1">
      <alignment horizontal="left" vertical="center" wrapText="1"/>
    </xf>
    <xf numFmtId="3" fontId="10" fillId="0" borderId="6" xfId="0" applyNumberFormat="1" applyFont="1" applyFill="1" applyBorder="1" applyAlignment="1">
      <alignment horizontal="left" vertical="center" wrapText="1"/>
    </xf>
    <xf numFmtId="0" fontId="11" fillId="0" borderId="6" xfId="0" applyFont="1" applyFill="1" applyBorder="1" applyAlignment="1">
      <alignment horizontal="left" vertical="center" wrapText="1"/>
    </xf>
    <xf numFmtId="0" fontId="10" fillId="0" borderId="3" xfId="0" applyFont="1" applyFill="1" applyBorder="1" applyAlignment="1">
      <alignment horizontal="left" vertical="center" wrapText="1"/>
    </xf>
    <xf numFmtId="3" fontId="11" fillId="0" borderId="3" xfId="0" applyNumberFormat="1" applyFont="1" applyFill="1" applyBorder="1" applyAlignment="1">
      <alignment horizontal="left" vertical="center" wrapText="1"/>
    </xf>
    <xf numFmtId="3" fontId="10" fillId="0" borderId="3" xfId="0" applyNumberFormat="1" applyFont="1" applyFill="1" applyBorder="1" applyAlignment="1">
      <alignment horizontal="left" vertical="center" wrapText="1"/>
    </xf>
    <xf numFmtId="0" fontId="11" fillId="0" borderId="3" xfId="0" applyFont="1" applyFill="1" applyBorder="1" applyAlignment="1">
      <alignment horizontal="left" vertical="center" wrapText="1"/>
    </xf>
    <xf numFmtId="0" fontId="10" fillId="0" borderId="0" xfId="0" applyFont="1" applyFill="1" applyAlignment="1">
      <alignment horizontal="center" vertical="center" wrapText="1"/>
    </xf>
    <xf numFmtId="0" fontId="10" fillId="0" borderId="0" xfId="0" applyFont="1" applyFill="1" applyAlignment="1">
      <alignment vertical="center" wrapText="1"/>
    </xf>
    <xf numFmtId="3" fontId="10" fillId="0" borderId="0" xfId="0" applyNumberFormat="1" applyFont="1" applyFill="1" applyAlignment="1">
      <alignment vertical="center" wrapText="1"/>
    </xf>
    <xf numFmtId="165" fontId="10" fillId="0" borderId="0" xfId="0" applyNumberFormat="1" applyFont="1" applyFill="1" applyAlignment="1">
      <alignment vertical="center" wrapText="1"/>
    </xf>
    <xf numFmtId="0" fontId="12" fillId="3" borderId="1" xfId="0" applyFont="1" applyFill="1" applyBorder="1" applyAlignment="1">
      <alignment horizontal="center" vertical="center" wrapText="1"/>
    </xf>
    <xf numFmtId="3" fontId="12" fillId="3" borderId="1" xfId="0" applyNumberFormat="1" applyFont="1" applyFill="1" applyBorder="1" applyAlignment="1">
      <alignment horizontal="center" vertical="center" wrapText="1"/>
    </xf>
    <xf numFmtId="165" fontId="12" fillId="3" borderId="1" xfId="0" applyNumberFormat="1" applyFont="1" applyFill="1" applyBorder="1" applyAlignment="1">
      <alignment horizontal="center" vertical="center" wrapText="1"/>
    </xf>
    <xf numFmtId="165" fontId="13" fillId="3" borderId="1" xfId="0" applyNumberFormat="1" applyFont="1" applyFill="1" applyBorder="1" applyAlignment="1">
      <alignment horizontal="center" vertical="center" wrapText="1"/>
    </xf>
    <xf numFmtId="3" fontId="12" fillId="3" borderId="1" xfId="0" applyNumberFormat="1" applyFont="1" applyFill="1" applyBorder="1" applyAlignment="1">
      <alignment horizontal="center" vertical="center" textRotation="90" wrapText="1"/>
    </xf>
    <xf numFmtId="0" fontId="14" fillId="0" borderId="1" xfId="0" applyFont="1" applyFill="1" applyBorder="1" applyAlignment="1">
      <alignment horizontal="left" vertical="center" wrapText="1"/>
    </xf>
    <xf numFmtId="3" fontId="14" fillId="0" borderId="1" xfId="0" applyNumberFormat="1" applyFont="1" applyFill="1" applyBorder="1" applyAlignment="1">
      <alignment vertical="center" wrapText="1"/>
    </xf>
    <xf numFmtId="3" fontId="14" fillId="0" borderId="1" xfId="0" applyNumberFormat="1" applyFont="1" applyFill="1" applyBorder="1" applyAlignment="1">
      <alignment horizontal="center" vertical="center" wrapText="1"/>
    </xf>
    <xf numFmtId="165" fontId="15" fillId="0" borderId="1" xfId="1" applyNumberFormat="1" applyFont="1" applyFill="1" applyBorder="1" applyAlignment="1">
      <alignment vertical="center"/>
    </xf>
    <xf numFmtId="165" fontId="16" fillId="0" borderId="1" xfId="0" applyNumberFormat="1" applyFont="1" applyFill="1" applyBorder="1" applyAlignment="1">
      <alignment vertical="center"/>
    </xf>
    <xf numFmtId="3" fontId="14" fillId="2" borderId="1" xfId="0" applyNumberFormat="1" applyFont="1" applyFill="1" applyBorder="1" applyAlignment="1">
      <alignment vertical="center" wrapText="1"/>
    </xf>
    <xf numFmtId="0" fontId="12" fillId="4" borderId="2" xfId="0" applyFont="1" applyFill="1" applyBorder="1" applyAlignment="1">
      <alignment horizontal="left" vertical="center" wrapText="1"/>
    </xf>
    <xf numFmtId="0" fontId="12" fillId="4" borderId="3" xfId="0" applyFont="1" applyFill="1" applyBorder="1" applyAlignment="1">
      <alignment horizontal="left" vertical="center" wrapText="1"/>
    </xf>
    <xf numFmtId="165" fontId="12" fillId="4" borderId="3" xfId="0" applyNumberFormat="1" applyFont="1" applyFill="1" applyBorder="1" applyAlignment="1">
      <alignment horizontal="center" vertical="center" wrapText="1"/>
    </xf>
    <xf numFmtId="0" fontId="12" fillId="3" borderId="3" xfId="0" applyFont="1" applyFill="1" applyBorder="1" applyAlignment="1">
      <alignment vertical="center" wrapText="1"/>
    </xf>
    <xf numFmtId="3" fontId="12" fillId="3" borderId="3" xfId="0" applyNumberFormat="1" applyFont="1" applyFill="1" applyBorder="1" applyAlignment="1">
      <alignment vertical="center" wrapText="1"/>
    </xf>
    <xf numFmtId="165" fontId="12" fillId="3" borderId="3" xfId="0" applyNumberFormat="1" applyFont="1" applyFill="1" applyBorder="1" applyAlignment="1">
      <alignment vertical="center" wrapText="1"/>
    </xf>
    <xf numFmtId="0" fontId="14" fillId="0" borderId="11" xfId="0" applyFont="1" applyFill="1" applyBorder="1" applyAlignment="1">
      <alignment vertical="center" wrapText="1"/>
    </xf>
    <xf numFmtId="3" fontId="14" fillId="2" borderId="11" xfId="0" applyNumberFormat="1" applyFont="1" applyFill="1" applyBorder="1" applyAlignment="1">
      <alignment vertical="center" wrapText="1"/>
    </xf>
    <xf numFmtId="3" fontId="14" fillId="0" borderId="11" xfId="0" applyNumberFormat="1" applyFont="1" applyFill="1" applyBorder="1" applyAlignment="1">
      <alignment horizontal="center" vertical="center" wrapText="1"/>
    </xf>
    <xf numFmtId="165" fontId="15" fillId="0" borderId="11" xfId="1" applyNumberFormat="1" applyFont="1" applyFill="1" applyBorder="1" applyAlignment="1">
      <alignment vertical="center"/>
    </xf>
    <xf numFmtId="0" fontId="14" fillId="0" borderId="1" xfId="0" applyFont="1" applyFill="1" applyBorder="1" applyAlignment="1">
      <alignment vertical="center" wrapText="1"/>
    </xf>
    <xf numFmtId="0" fontId="14" fillId="2" borderId="1" xfId="0" applyFont="1" applyFill="1" applyBorder="1" applyAlignment="1">
      <alignment horizontal="left" vertical="center" wrapText="1"/>
    </xf>
    <xf numFmtId="0" fontId="16" fillId="0" borderId="1" xfId="0" applyFont="1" applyBorder="1" applyAlignment="1">
      <alignment vertical="center"/>
    </xf>
    <xf numFmtId="0" fontId="16" fillId="0" borderId="1" xfId="0" applyFont="1" applyBorder="1" applyAlignment="1">
      <alignment horizontal="center" vertical="center"/>
    </xf>
    <xf numFmtId="3" fontId="16" fillId="0" borderId="1" xfId="0" applyNumberFormat="1" applyFont="1" applyBorder="1" applyAlignment="1">
      <alignment vertical="center"/>
    </xf>
    <xf numFmtId="0" fontId="12" fillId="3" borderId="0" xfId="0" applyFont="1" applyFill="1" applyBorder="1" applyAlignment="1">
      <alignment vertical="center" wrapText="1"/>
    </xf>
    <xf numFmtId="3" fontId="12" fillId="3" borderId="0" xfId="0" applyNumberFormat="1" applyFont="1" applyFill="1" applyBorder="1" applyAlignment="1">
      <alignment vertical="center" wrapText="1"/>
    </xf>
    <xf numFmtId="165" fontId="12" fillId="3" borderId="0" xfId="0" applyNumberFormat="1" applyFont="1" applyFill="1" applyBorder="1" applyAlignment="1">
      <alignment vertical="center" wrapText="1"/>
    </xf>
    <xf numFmtId="165" fontId="12" fillId="3" borderId="1" xfId="0" applyNumberFormat="1" applyFont="1" applyFill="1" applyBorder="1" applyAlignment="1">
      <alignment horizontal="center" vertical="center" wrapText="1"/>
    </xf>
    <xf numFmtId="165" fontId="12" fillId="3" borderId="9" xfId="0" applyNumberFormat="1" applyFont="1" applyFill="1" applyBorder="1" applyAlignment="1">
      <alignment horizontal="center" vertical="center" wrapText="1"/>
    </xf>
    <xf numFmtId="165" fontId="12" fillId="3" borderId="11" xfId="0" applyNumberFormat="1" applyFont="1" applyFill="1" applyBorder="1" applyAlignment="1">
      <alignment horizontal="center" vertical="center" wrapText="1"/>
    </xf>
    <xf numFmtId="165" fontId="13" fillId="3" borderId="1" xfId="0" applyNumberFormat="1" applyFont="1" applyFill="1" applyBorder="1" applyAlignment="1">
      <alignment horizontal="center" vertical="center" wrapText="1"/>
    </xf>
    <xf numFmtId="165" fontId="13" fillId="3" borderId="9" xfId="0" applyNumberFormat="1" applyFont="1" applyFill="1" applyBorder="1" applyAlignment="1">
      <alignment horizontal="center" vertical="center" wrapText="1"/>
    </xf>
    <xf numFmtId="165" fontId="13" fillId="3" borderId="11" xfId="0" applyNumberFormat="1" applyFont="1" applyFill="1" applyBorder="1" applyAlignment="1">
      <alignment horizontal="center" vertical="center" wrapText="1"/>
    </xf>
    <xf numFmtId="165" fontId="14" fillId="5" borderId="1" xfId="0" applyNumberFormat="1" applyFont="1" applyFill="1" applyBorder="1" applyAlignment="1">
      <alignment vertical="center" wrapText="1"/>
    </xf>
    <xf numFmtId="165" fontId="14" fillId="0" borderId="1" xfId="0" applyNumberFormat="1" applyFont="1" applyFill="1" applyBorder="1" applyAlignment="1">
      <alignment vertical="center" wrapText="1"/>
    </xf>
    <xf numFmtId="165" fontId="14" fillId="2" borderId="1" xfId="0" applyNumberFormat="1" applyFont="1" applyFill="1" applyBorder="1" applyAlignment="1">
      <alignment vertical="center" wrapText="1"/>
    </xf>
    <xf numFmtId="165" fontId="14" fillId="0" borderId="11" xfId="0" applyNumberFormat="1" applyFont="1" applyFill="1" applyBorder="1" applyAlignment="1">
      <alignment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3" fontId="12" fillId="3" borderId="14" xfId="0" applyNumberFormat="1" applyFont="1" applyFill="1" applyBorder="1" applyAlignment="1">
      <alignment horizontal="center" vertical="center" wrapText="1"/>
    </xf>
    <xf numFmtId="165" fontId="12" fillId="3" borderId="14" xfId="0" applyNumberFormat="1" applyFont="1" applyFill="1" applyBorder="1" applyAlignment="1">
      <alignment horizontal="center" vertical="center" wrapText="1"/>
    </xf>
    <xf numFmtId="165" fontId="12" fillId="3" borderId="15" xfId="0" applyNumberFormat="1" applyFont="1" applyFill="1" applyBorder="1" applyAlignment="1">
      <alignment horizontal="center" vertical="center" wrapText="1"/>
    </xf>
    <xf numFmtId="165" fontId="13" fillId="3" borderId="14" xfId="0" applyNumberFormat="1" applyFont="1" applyFill="1" applyBorder="1" applyAlignment="1">
      <alignment horizontal="center" vertical="center" wrapText="1"/>
    </xf>
    <xf numFmtId="165" fontId="13" fillId="3" borderId="15" xfId="0" applyNumberFormat="1" applyFont="1" applyFill="1" applyBorder="1" applyAlignment="1">
      <alignment horizontal="center" vertical="center" wrapText="1"/>
    </xf>
    <xf numFmtId="165" fontId="13" fillId="3" borderId="16" xfId="0" applyNumberFormat="1" applyFont="1" applyFill="1" applyBorder="1" applyAlignment="1">
      <alignment horizontal="center" vertical="center" wrapText="1"/>
    </xf>
    <xf numFmtId="0" fontId="12" fillId="3" borderId="17" xfId="0" applyFont="1" applyFill="1" applyBorder="1" applyAlignment="1">
      <alignment horizontal="center" vertical="center" wrapText="1"/>
    </xf>
    <xf numFmtId="165" fontId="13" fillId="3" borderId="18" xfId="0" applyNumberFormat="1" applyFont="1" applyFill="1" applyBorder="1" applyAlignment="1">
      <alignment horizontal="center" vertical="center" wrapText="1"/>
    </xf>
    <xf numFmtId="0" fontId="12" fillId="0" borderId="17" xfId="0" applyFont="1" applyFill="1" applyBorder="1" applyAlignment="1">
      <alignment vertical="center" wrapText="1"/>
    </xf>
    <xf numFmtId="165" fontId="16" fillId="0" borderId="18" xfId="0" applyNumberFormat="1" applyFont="1" applyFill="1" applyBorder="1" applyAlignment="1">
      <alignment vertical="center"/>
    </xf>
    <xf numFmtId="0" fontId="12" fillId="4" borderId="17" xfId="0" applyFont="1" applyFill="1" applyBorder="1" applyAlignment="1">
      <alignment vertical="center" wrapText="1"/>
    </xf>
    <xf numFmtId="165" fontId="12" fillId="4" borderId="21" xfId="0" applyNumberFormat="1" applyFont="1" applyFill="1" applyBorder="1" applyAlignment="1">
      <alignment horizontal="center" vertical="center" wrapText="1"/>
    </xf>
    <xf numFmtId="0" fontId="12" fillId="3" borderId="22" xfId="0" applyFont="1" applyFill="1" applyBorder="1" applyAlignment="1">
      <alignment vertical="center" wrapText="1"/>
    </xf>
    <xf numFmtId="165" fontId="16" fillId="3" borderId="21" xfId="0" applyNumberFormat="1" applyFont="1" applyFill="1" applyBorder="1" applyAlignment="1">
      <alignment vertical="center"/>
    </xf>
    <xf numFmtId="0" fontId="12" fillId="0" borderId="23" xfId="0" applyFont="1" applyFill="1" applyBorder="1" applyAlignment="1">
      <alignment vertical="center" wrapText="1"/>
    </xf>
    <xf numFmtId="165" fontId="16" fillId="0" borderId="24" xfId="0" applyNumberFormat="1" applyFont="1" applyFill="1" applyBorder="1" applyAlignment="1">
      <alignment vertical="center"/>
    </xf>
    <xf numFmtId="0" fontId="12" fillId="3" borderId="25" xfId="0" applyFont="1" applyFill="1" applyBorder="1" applyAlignment="1">
      <alignment vertical="center" wrapText="1"/>
    </xf>
    <xf numFmtId="165" fontId="16" fillId="3" borderId="26" xfId="0" applyNumberFormat="1" applyFont="1" applyFill="1" applyBorder="1" applyAlignment="1">
      <alignment vertical="center"/>
    </xf>
    <xf numFmtId="165" fontId="12" fillId="3" borderId="27" xfId="0" applyNumberFormat="1" applyFont="1" applyFill="1" applyBorder="1" applyAlignment="1">
      <alignment horizontal="center" vertical="center" wrapText="1"/>
    </xf>
    <xf numFmtId="165" fontId="12" fillId="3" borderId="4" xfId="0" applyNumberFormat="1" applyFont="1" applyFill="1" applyBorder="1" applyAlignment="1">
      <alignment horizontal="center" vertical="center" wrapText="1"/>
    </xf>
    <xf numFmtId="165" fontId="14" fillId="5" borderId="4" xfId="0" applyNumberFormat="1" applyFont="1" applyFill="1" applyBorder="1" applyAlignment="1">
      <alignment vertical="center" wrapText="1"/>
    </xf>
    <xf numFmtId="165" fontId="14" fillId="5" borderId="28" xfId="0" applyNumberFormat="1" applyFont="1" applyFill="1" applyBorder="1" applyAlignment="1">
      <alignment vertical="center" wrapText="1"/>
    </xf>
    <xf numFmtId="0" fontId="12" fillId="3" borderId="16"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2" fillId="4" borderId="21" xfId="0" applyFont="1" applyFill="1" applyBorder="1" applyAlignment="1">
      <alignment horizontal="left" vertical="center" wrapText="1"/>
    </xf>
    <xf numFmtId="0" fontId="12" fillId="3" borderId="21" xfId="0" applyFont="1" applyFill="1" applyBorder="1" applyAlignment="1">
      <alignment vertical="center" wrapText="1"/>
    </xf>
    <xf numFmtId="0" fontId="14" fillId="0" borderId="24"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6" fillId="0" borderId="18" xfId="0" applyFont="1" applyBorder="1" applyAlignment="1">
      <alignment horizontal="center" vertical="center"/>
    </xf>
    <xf numFmtId="0" fontId="12" fillId="3" borderId="26" xfId="0" applyFont="1" applyFill="1" applyBorder="1" applyAlignment="1">
      <alignment vertical="center" wrapText="1"/>
    </xf>
    <xf numFmtId="4" fontId="14" fillId="2" borderId="18" xfId="0" applyNumberFormat="1" applyFont="1" applyFill="1" applyBorder="1" applyAlignment="1">
      <alignment horizontal="center" vertical="center" wrapText="1"/>
    </xf>
    <xf numFmtId="0" fontId="12" fillId="3" borderId="0" xfId="0" applyFont="1" applyFill="1" applyBorder="1" applyAlignment="1">
      <alignment horizontal="left" vertical="center" wrapText="1"/>
    </xf>
    <xf numFmtId="0" fontId="12" fillId="3" borderId="26" xfId="0" applyFont="1" applyFill="1" applyBorder="1" applyAlignment="1">
      <alignment horizontal="left" vertical="center" wrapText="1"/>
    </xf>
    <xf numFmtId="165" fontId="12" fillId="3" borderId="3" xfId="0" applyNumberFormat="1" applyFont="1" applyFill="1" applyBorder="1" applyAlignment="1">
      <alignment horizontal="center" vertical="center" wrapText="1"/>
    </xf>
    <xf numFmtId="165" fontId="12" fillId="3" borderId="21" xfId="0" applyNumberFormat="1" applyFont="1" applyFill="1" applyBorder="1" applyAlignment="1">
      <alignment horizontal="center" vertical="center" wrapText="1"/>
    </xf>
    <xf numFmtId="0" fontId="12" fillId="3" borderId="17"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12" fillId="3" borderId="21" xfId="0" applyFont="1" applyFill="1" applyBorder="1" applyAlignment="1">
      <alignment horizontal="left" vertical="center" wrapText="1"/>
    </xf>
    <xf numFmtId="165" fontId="12" fillId="3" borderId="3" xfId="0" applyNumberFormat="1" applyFont="1" applyFill="1" applyBorder="1" applyAlignment="1">
      <alignment vertical="center" wrapText="1"/>
    </xf>
    <xf numFmtId="165" fontId="12" fillId="3" borderId="21" xfId="0" applyNumberFormat="1" applyFont="1" applyFill="1" applyBorder="1" applyAlignment="1">
      <alignment vertical="center" wrapText="1"/>
    </xf>
    <xf numFmtId="0" fontId="12" fillId="3" borderId="17" xfId="0" applyFont="1" applyFill="1" applyBorder="1" applyAlignment="1">
      <alignment vertical="center" wrapText="1"/>
    </xf>
    <xf numFmtId="0" fontId="12" fillId="3" borderId="19" xfId="0" applyFont="1" applyFill="1" applyBorder="1" applyAlignment="1">
      <alignment vertical="center" wrapText="1"/>
    </xf>
    <xf numFmtId="0" fontId="12" fillId="3" borderId="10" xfId="0" applyFont="1" applyFill="1" applyBorder="1" applyAlignment="1">
      <alignment horizontal="left" vertical="center" wrapText="1"/>
    </xf>
    <xf numFmtId="0" fontId="12" fillId="3" borderId="5" xfId="0" applyFont="1" applyFill="1" applyBorder="1" applyAlignment="1">
      <alignment horizontal="left" vertical="center" wrapText="1"/>
    </xf>
    <xf numFmtId="0" fontId="12" fillId="3" borderId="20" xfId="0" applyFont="1" applyFill="1" applyBorder="1" applyAlignment="1">
      <alignment horizontal="left" vertical="center" wrapText="1"/>
    </xf>
    <xf numFmtId="165" fontId="12" fillId="3" borderId="5" xfId="0" applyNumberFormat="1" applyFont="1" applyFill="1" applyBorder="1" applyAlignment="1">
      <alignment horizontal="center" vertical="center" wrapText="1"/>
    </xf>
    <xf numFmtId="165" fontId="12" fillId="3" borderId="20" xfId="0" applyNumberFormat="1" applyFont="1" applyFill="1" applyBorder="1" applyAlignment="1">
      <alignment horizontal="center" vertical="center" wrapText="1"/>
    </xf>
    <xf numFmtId="0" fontId="12"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3" fontId="12" fillId="0" borderId="0" xfId="0" applyNumberFormat="1" applyFont="1" applyFill="1" applyBorder="1" applyAlignment="1">
      <alignment horizontal="left" vertical="center" wrapText="1"/>
    </xf>
    <xf numFmtId="165" fontId="12" fillId="0" borderId="0" xfId="0" applyNumberFormat="1" applyFont="1" applyFill="1" applyBorder="1" applyAlignment="1">
      <alignment horizontal="left" vertical="center" wrapText="1"/>
    </xf>
    <xf numFmtId="0" fontId="14" fillId="0" borderId="0" xfId="0" quotePrefix="1" applyFont="1" applyFill="1" applyBorder="1" applyAlignment="1">
      <alignment horizontal="left" vertical="center" wrapText="1"/>
    </xf>
    <xf numFmtId="0" fontId="12" fillId="0" borderId="19" xfId="0" applyFont="1" applyFill="1" applyBorder="1" applyAlignment="1">
      <alignment vertical="center" wrapText="1"/>
    </xf>
    <xf numFmtId="0" fontId="14" fillId="0" borderId="9" xfId="0" applyFont="1" applyFill="1" applyBorder="1" applyAlignment="1">
      <alignment horizontal="left" vertical="center" wrapText="1"/>
    </xf>
    <xf numFmtId="3" fontId="14" fillId="0" borderId="9" xfId="0" applyNumberFormat="1" applyFont="1" applyFill="1" applyBorder="1" applyAlignment="1">
      <alignment vertical="center" wrapText="1"/>
    </xf>
    <xf numFmtId="3" fontId="14" fillId="0" borderId="9" xfId="0" applyNumberFormat="1" applyFont="1" applyFill="1" applyBorder="1" applyAlignment="1">
      <alignment horizontal="center" vertical="center" wrapText="1"/>
    </xf>
    <xf numFmtId="0" fontId="14" fillId="0" borderId="29" xfId="0" applyFont="1" applyFill="1" applyBorder="1" applyAlignment="1">
      <alignment horizontal="center" vertical="center" wrapText="1"/>
    </xf>
    <xf numFmtId="165" fontId="14" fillId="5" borderId="12" xfId="0" applyNumberFormat="1" applyFont="1" applyFill="1" applyBorder="1" applyAlignment="1">
      <alignment vertical="center" wrapText="1"/>
    </xf>
    <xf numFmtId="165" fontId="14" fillId="5" borderId="9" xfId="0" applyNumberFormat="1" applyFont="1" applyFill="1" applyBorder="1" applyAlignment="1">
      <alignment vertical="center" wrapText="1"/>
    </xf>
    <xf numFmtId="165" fontId="14" fillId="2" borderId="9" xfId="0" applyNumberFormat="1" applyFont="1" applyFill="1" applyBorder="1" applyAlignment="1">
      <alignment vertical="center" wrapText="1"/>
    </xf>
    <xf numFmtId="165" fontId="15" fillId="0" borderId="9" xfId="1" applyNumberFormat="1" applyFont="1" applyFill="1" applyBorder="1" applyAlignment="1">
      <alignment vertical="center"/>
    </xf>
    <xf numFmtId="165" fontId="14" fillId="0" borderId="9" xfId="0" applyNumberFormat="1" applyFont="1" applyFill="1" applyBorder="1" applyAlignment="1">
      <alignment vertical="center" wrapText="1"/>
    </xf>
    <xf numFmtId="165" fontId="16" fillId="0" borderId="29" xfId="0" applyNumberFormat="1" applyFont="1" applyFill="1" applyBorder="1" applyAlignment="1">
      <alignment vertical="center"/>
    </xf>
    <xf numFmtId="0" fontId="13" fillId="3" borderId="30" xfId="0" applyFont="1" applyFill="1" applyBorder="1" applyAlignment="1">
      <alignment horizontal="right" vertical="center"/>
    </xf>
    <xf numFmtId="0" fontId="13" fillId="3" borderId="31" xfId="0" applyFont="1" applyFill="1" applyBorder="1" applyAlignment="1">
      <alignment horizontal="right" vertical="center"/>
    </xf>
    <xf numFmtId="0" fontId="13" fillId="3" borderId="32" xfId="0" applyFont="1" applyFill="1" applyBorder="1" applyAlignment="1">
      <alignment horizontal="right" vertical="center"/>
    </xf>
    <xf numFmtId="165" fontId="13" fillId="3" borderId="31" xfId="0" applyNumberFormat="1" applyFont="1" applyFill="1" applyBorder="1" applyAlignment="1">
      <alignment vertical="center"/>
    </xf>
    <xf numFmtId="165" fontId="13" fillId="3" borderId="33" xfId="0" applyNumberFormat="1" applyFont="1" applyFill="1" applyBorder="1" applyAlignment="1">
      <alignment vertical="center"/>
    </xf>
    <xf numFmtId="165" fontId="13" fillId="3" borderId="34" xfId="0" applyNumberFormat="1" applyFont="1" applyFill="1" applyBorder="1" applyAlignment="1">
      <alignment vertical="center"/>
    </xf>
    <xf numFmtId="0" fontId="13" fillId="3" borderId="33" xfId="0" applyNumberFormat="1" applyFont="1" applyFill="1" applyBorder="1" applyAlignment="1">
      <alignment vertical="center"/>
    </xf>
    <xf numFmtId="165" fontId="13" fillId="3" borderId="35" xfId="0" applyNumberFormat="1" applyFont="1" applyFill="1" applyBorder="1" applyAlignment="1">
      <alignment vertical="center"/>
    </xf>
    <xf numFmtId="0" fontId="11" fillId="6" borderId="7" xfId="0" applyFont="1" applyFill="1" applyBorder="1" applyAlignment="1">
      <alignment horizontal="center" vertical="center" wrapText="1"/>
    </xf>
    <xf numFmtId="0" fontId="11" fillId="0" borderId="0" xfId="0" applyFont="1" applyFill="1" applyBorder="1" applyAlignment="1">
      <alignment vertical="center" wrapText="1"/>
    </xf>
    <xf numFmtId="165" fontId="6"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xf>
    <xf numFmtId="165" fontId="9" fillId="0" borderId="0" xfId="1" applyNumberFormat="1" applyFont="1" applyFill="1" applyBorder="1" applyAlignment="1">
      <alignment horizontal="right" vertical="center"/>
    </xf>
    <xf numFmtId="165" fontId="9" fillId="0" borderId="0" xfId="0" applyNumberFormat="1" applyFont="1" applyFill="1" applyAlignment="1">
      <alignment vertical="center"/>
    </xf>
    <xf numFmtId="0" fontId="9" fillId="0" borderId="0" xfId="0" applyFont="1" applyFill="1" applyBorder="1" applyAlignment="1">
      <alignment horizontal="center" vertical="center"/>
    </xf>
    <xf numFmtId="0" fontId="12" fillId="3" borderId="1" xfId="0" applyFont="1" applyFill="1" applyBorder="1" applyAlignment="1">
      <alignment horizontal="center" vertical="center" wrapText="1"/>
    </xf>
    <xf numFmtId="0" fontId="17" fillId="4" borderId="1" xfId="0" applyFont="1" applyFill="1" applyBorder="1" applyAlignment="1">
      <alignment horizontal="center" vertical="center"/>
    </xf>
    <xf numFmtId="0" fontId="17" fillId="4" borderId="1" xfId="0" applyFont="1" applyFill="1" applyBorder="1" applyAlignment="1">
      <alignment horizontal="center" vertical="center"/>
    </xf>
    <xf numFmtId="0" fontId="17" fillId="4" borderId="2" xfId="0" applyFont="1" applyFill="1" applyBorder="1" applyAlignment="1">
      <alignment horizontal="center" vertical="center"/>
    </xf>
    <xf numFmtId="0" fontId="17" fillId="4" borderId="3" xfId="0" applyFont="1" applyFill="1" applyBorder="1" applyAlignment="1">
      <alignment horizontal="center" vertical="center"/>
    </xf>
    <xf numFmtId="0" fontId="17" fillId="4" borderId="4" xfId="0" applyFont="1" applyFill="1" applyBorder="1" applyAlignment="1">
      <alignment horizontal="center" vertical="center"/>
    </xf>
    <xf numFmtId="0" fontId="13" fillId="0" borderId="1" xfId="0" applyFont="1" applyBorder="1" applyAlignment="1">
      <alignment horizontal="center" vertical="center"/>
    </xf>
    <xf numFmtId="0" fontId="14" fillId="0" borderId="1" xfId="2" applyFont="1" applyFill="1" applyBorder="1" applyAlignment="1" applyProtection="1">
      <alignment horizontal="left" vertical="center" wrapText="1"/>
    </xf>
    <xf numFmtId="0" fontId="14" fillId="0" borderId="1" xfId="2" applyFont="1" applyFill="1" applyBorder="1" applyAlignment="1" applyProtection="1">
      <alignment horizontal="center" vertical="center" wrapText="1"/>
    </xf>
    <xf numFmtId="165" fontId="16" fillId="5" borderId="1" xfId="1" applyNumberFormat="1" applyFont="1" applyFill="1" applyBorder="1" applyAlignment="1">
      <alignment horizontal="right" vertical="center"/>
    </xf>
    <xf numFmtId="165" fontId="16" fillId="0" borderId="1" xfId="1" applyNumberFormat="1" applyFont="1" applyBorder="1" applyAlignment="1">
      <alignment horizontal="right" vertical="center"/>
    </xf>
    <xf numFmtId="0" fontId="15" fillId="0" borderId="1" xfId="3" applyFont="1" applyFill="1" applyBorder="1" applyAlignment="1" applyProtection="1">
      <alignment horizontal="left" vertical="center" wrapText="1"/>
    </xf>
    <xf numFmtId="0" fontId="15" fillId="0" borderId="1" xfId="4" applyFont="1" applyFill="1" applyBorder="1" applyAlignment="1" applyProtection="1">
      <alignment horizontal="left" vertical="center" wrapText="1"/>
    </xf>
    <xf numFmtId="0" fontId="13" fillId="4" borderId="1" xfId="0" applyFont="1" applyFill="1" applyBorder="1" applyAlignment="1">
      <alignment horizontal="center" vertical="center"/>
    </xf>
    <xf numFmtId="0" fontId="13" fillId="4" borderId="2" xfId="0" applyFont="1" applyFill="1" applyBorder="1" applyAlignment="1" applyProtection="1">
      <alignment horizontal="left" vertical="center" wrapText="1"/>
    </xf>
    <xf numFmtId="0" fontId="13" fillId="4" borderId="3" xfId="0" applyFont="1" applyFill="1" applyBorder="1" applyAlignment="1" applyProtection="1">
      <alignment horizontal="left" vertical="center" wrapText="1"/>
    </xf>
    <xf numFmtId="0" fontId="13" fillId="4" borderId="4" xfId="0" applyFont="1" applyFill="1" applyBorder="1" applyAlignment="1" applyProtection="1">
      <alignment horizontal="left" vertical="center" wrapText="1"/>
    </xf>
    <xf numFmtId="0" fontId="16" fillId="4" borderId="2" xfId="0" applyFont="1" applyFill="1" applyBorder="1" applyAlignment="1">
      <alignment horizontal="center" vertical="center"/>
    </xf>
    <xf numFmtId="0" fontId="16" fillId="4" borderId="3" xfId="0" applyFont="1" applyFill="1" applyBorder="1" applyAlignment="1">
      <alignment horizontal="center" vertical="center"/>
    </xf>
    <xf numFmtId="0" fontId="16" fillId="4" borderId="4" xfId="0" applyFont="1" applyFill="1" applyBorder="1" applyAlignment="1">
      <alignment horizontal="center" vertical="center"/>
    </xf>
    <xf numFmtId="0" fontId="14" fillId="0" borderId="1" xfId="4" applyFont="1" applyFill="1" applyBorder="1" applyAlignment="1" applyProtection="1">
      <alignment horizontal="center" vertical="center"/>
    </xf>
    <xf numFmtId="165" fontId="16" fillId="5" borderId="1" xfId="0" applyNumberFormat="1" applyFont="1" applyFill="1" applyBorder="1" applyAlignment="1">
      <alignment vertical="center"/>
    </xf>
    <xf numFmtId="0" fontId="15" fillId="0" borderId="1" xfId="0" applyFont="1" applyFill="1" applyBorder="1" applyAlignment="1" applyProtection="1">
      <alignment horizontal="left" vertical="center" wrapText="1"/>
    </xf>
    <xf numFmtId="0" fontId="15" fillId="0" borderId="1" xfId="2" applyFont="1" applyFill="1" applyBorder="1" applyAlignment="1" applyProtection="1">
      <alignment horizontal="left" vertical="center" wrapText="1"/>
    </xf>
    <xf numFmtId="0" fontId="15" fillId="0" borderId="1" xfId="2" applyFont="1" applyFill="1" applyBorder="1" applyAlignment="1" applyProtection="1">
      <alignment horizontal="center" vertical="center" wrapText="1"/>
    </xf>
    <xf numFmtId="0" fontId="15" fillId="0" borderId="1" xfId="4" applyFont="1" applyFill="1" applyBorder="1" applyAlignment="1" applyProtection="1">
      <alignment horizontal="center" vertical="center" wrapText="1"/>
    </xf>
    <xf numFmtId="0" fontId="15" fillId="0" borderId="1" xfId="5" applyFont="1" applyFill="1" applyBorder="1" applyAlignment="1" applyProtection="1">
      <alignment horizontal="left" vertical="center" wrapText="1"/>
    </xf>
    <xf numFmtId="0" fontId="15" fillId="0" borderId="1" xfId="0" applyFont="1" applyFill="1" applyBorder="1" applyAlignment="1" applyProtection="1">
      <alignment horizontal="center" vertical="center"/>
    </xf>
    <xf numFmtId="165" fontId="16" fillId="0" borderId="1" xfId="1" applyNumberFormat="1" applyFont="1" applyFill="1" applyBorder="1" applyAlignment="1">
      <alignment horizontal="right" vertical="center"/>
    </xf>
    <xf numFmtId="0" fontId="12" fillId="0" borderId="5" xfId="0" applyFont="1" applyFill="1" applyBorder="1" applyAlignment="1">
      <alignment horizontal="left" vertical="center" wrapText="1"/>
    </xf>
    <xf numFmtId="0" fontId="16" fillId="0" borderId="0" xfId="0" applyFont="1" applyAlignment="1">
      <alignment horizontal="right" vertical="center"/>
    </xf>
    <xf numFmtId="3" fontId="16" fillId="0" borderId="6" xfId="0" applyNumberFormat="1" applyFont="1" applyBorder="1" applyAlignment="1">
      <alignment horizontal="center" vertical="center"/>
    </xf>
    <xf numFmtId="0" fontId="16" fillId="0" borderId="0" xfId="0" applyFont="1" applyAlignment="1">
      <alignment vertical="center"/>
    </xf>
    <xf numFmtId="165" fontId="16" fillId="0" borderId="6" xfId="0" applyNumberFormat="1" applyFont="1" applyBorder="1" applyAlignment="1">
      <alignment horizontal="center" vertical="center"/>
    </xf>
    <xf numFmtId="3" fontId="16" fillId="0" borderId="0" xfId="0" applyNumberFormat="1" applyFont="1" applyAlignment="1">
      <alignment horizontal="right" vertical="center"/>
    </xf>
    <xf numFmtId="3" fontId="16" fillId="0" borderId="0" xfId="0" applyNumberFormat="1" applyFont="1" applyAlignment="1">
      <alignment vertical="center"/>
    </xf>
    <xf numFmtId="165" fontId="16" fillId="0" borderId="5" xfId="0" applyNumberFormat="1" applyFont="1" applyBorder="1" applyAlignment="1">
      <alignment horizontal="center" vertical="center"/>
    </xf>
  </cellXfs>
  <cellStyles count="7">
    <cellStyle name="Euro" xfId="6" xr:uid="{00000000-0005-0000-0000-000000000000}"/>
    <cellStyle name="Navadno" xfId="0" builtinId="0"/>
    <cellStyle name="Navadno_List2" xfId="4" xr:uid="{00000000-0005-0000-0000-000002000000}"/>
    <cellStyle name="Normal_Sheet1" xfId="2" xr:uid="{00000000-0005-0000-0000-000003000000}"/>
    <cellStyle name="Normal_Sheet1_Cenik" xfId="5" xr:uid="{00000000-0005-0000-0000-000004000000}"/>
    <cellStyle name="Normal_ZS2006" xfId="3" xr:uid="{00000000-0005-0000-0000-000005000000}"/>
    <cellStyle name="Vejica" xfId="1" builtinId="3"/>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T226"/>
  <sheetViews>
    <sheetView tabSelected="1" zoomScale="120" zoomScaleNormal="120" workbookViewId="0">
      <selection sqref="A1:B1"/>
    </sheetView>
  </sheetViews>
  <sheetFormatPr defaultColWidth="9.140625" defaultRowHeight="11.25" x14ac:dyDescent="0.25"/>
  <cols>
    <col min="1" max="1" width="8.42578125" style="4" customWidth="1"/>
    <col min="2" max="2" width="21.42578125" style="4" customWidth="1"/>
    <col min="3" max="7" width="6" style="18" customWidth="1"/>
    <col min="8" max="8" width="7.42578125" style="18" customWidth="1"/>
    <col min="9" max="9" width="6.42578125" style="4" customWidth="1"/>
    <col min="10" max="10" width="8.140625" style="11" customWidth="1"/>
    <col min="11" max="11" width="9.7109375" style="11" customWidth="1"/>
    <col min="12" max="12" width="7.28515625" style="11" customWidth="1"/>
    <col min="13" max="13" width="8.42578125" style="11" customWidth="1"/>
    <col min="14" max="14" width="8.140625" style="11" customWidth="1"/>
    <col min="15" max="15" width="11.42578125" style="11" customWidth="1"/>
    <col min="16" max="16" width="10.42578125" style="11" customWidth="1"/>
    <col min="17" max="17" width="9.140625" style="4"/>
    <col min="18" max="18" width="10.140625" style="4" bestFit="1" customWidth="1"/>
    <col min="19" max="16384" width="9.140625" style="4"/>
  </cols>
  <sheetData>
    <row r="1" spans="1:16" s="2" customFormat="1" ht="16.5" customHeight="1" x14ac:dyDescent="0.25">
      <c r="A1" s="24" t="s">
        <v>107</v>
      </c>
      <c r="B1" s="24"/>
      <c r="C1" s="25"/>
      <c r="D1" s="25"/>
      <c r="E1" s="26"/>
      <c r="F1" s="26"/>
      <c r="G1" s="26"/>
      <c r="H1" s="26"/>
      <c r="I1" s="27"/>
      <c r="J1" s="28"/>
      <c r="K1" s="28"/>
      <c r="L1" s="28"/>
      <c r="M1" s="28"/>
      <c r="N1" s="28"/>
      <c r="O1" s="28"/>
      <c r="P1" s="28"/>
    </row>
    <row r="2" spans="1:16" s="3" customFormat="1" ht="16.5" customHeight="1" x14ac:dyDescent="0.25">
      <c r="A2" s="29" t="s">
        <v>104</v>
      </c>
      <c r="B2" s="29"/>
      <c r="C2" s="30"/>
      <c r="D2" s="30"/>
      <c r="E2" s="30"/>
      <c r="F2" s="30"/>
      <c r="G2" s="31" t="s">
        <v>105</v>
      </c>
      <c r="H2" s="31"/>
      <c r="I2" s="32"/>
      <c r="J2" s="32"/>
      <c r="K2" s="32"/>
      <c r="L2" s="32"/>
      <c r="M2" s="32"/>
      <c r="N2" s="32"/>
      <c r="O2" s="32"/>
      <c r="P2" s="32"/>
    </row>
    <row r="3" spans="1:16" s="3" customFormat="1" ht="16.5" customHeight="1" x14ac:dyDescent="0.25">
      <c r="A3" s="33" t="s">
        <v>119</v>
      </c>
      <c r="B3" s="33"/>
      <c r="C3" s="34"/>
      <c r="D3" s="34"/>
      <c r="E3" s="34"/>
      <c r="F3" s="34"/>
      <c r="G3" s="35" t="s">
        <v>106</v>
      </c>
      <c r="H3" s="35"/>
      <c r="I3" s="36"/>
      <c r="J3" s="36"/>
      <c r="K3" s="36"/>
      <c r="L3" s="36"/>
      <c r="M3" s="36"/>
      <c r="N3" s="36"/>
      <c r="O3" s="36"/>
      <c r="P3" s="36"/>
    </row>
    <row r="4" spans="1:16" s="3" customFormat="1" ht="9.9499999999999993" customHeight="1" x14ac:dyDescent="0.25">
      <c r="A4" s="37"/>
      <c r="B4" s="38"/>
      <c r="C4" s="39"/>
      <c r="D4" s="39"/>
      <c r="E4" s="39"/>
      <c r="F4" s="39"/>
      <c r="G4" s="39"/>
      <c r="H4" s="39"/>
      <c r="I4" s="38"/>
      <c r="J4" s="40"/>
      <c r="K4" s="40"/>
      <c r="L4" s="40"/>
      <c r="M4" s="40"/>
      <c r="N4" s="40"/>
      <c r="O4" s="40"/>
      <c r="P4" s="40"/>
    </row>
    <row r="5" spans="1:16" s="2" customFormat="1" ht="16.5" customHeight="1" x14ac:dyDescent="0.25">
      <c r="A5" s="24" t="s">
        <v>108</v>
      </c>
      <c r="B5" s="24"/>
      <c r="C5" s="25"/>
      <c r="D5" s="25"/>
      <c r="E5" s="25"/>
      <c r="F5" s="26"/>
      <c r="G5" s="26"/>
      <c r="H5" s="26"/>
      <c r="I5" s="27"/>
      <c r="J5" s="28"/>
      <c r="K5" s="28"/>
      <c r="L5" s="28"/>
      <c r="M5" s="28"/>
      <c r="N5" s="28"/>
      <c r="O5" s="28"/>
      <c r="P5" s="28"/>
    </row>
    <row r="6" spans="1:16" s="3" customFormat="1" ht="16.5" customHeight="1" x14ac:dyDescent="0.25">
      <c r="A6" s="29" t="s">
        <v>104</v>
      </c>
      <c r="B6" s="29"/>
      <c r="C6" s="30" t="s">
        <v>118</v>
      </c>
      <c r="D6" s="30"/>
      <c r="E6" s="30"/>
      <c r="F6" s="30"/>
      <c r="G6" s="31" t="s">
        <v>105</v>
      </c>
      <c r="H6" s="31"/>
      <c r="I6" s="32" t="s">
        <v>120</v>
      </c>
      <c r="J6" s="32"/>
      <c r="K6" s="32"/>
      <c r="L6" s="32"/>
      <c r="M6" s="32"/>
      <c r="N6" s="32"/>
      <c r="O6" s="32"/>
      <c r="P6" s="32"/>
    </row>
    <row r="7" spans="1:16" s="3" customFormat="1" ht="16.5" customHeight="1" x14ac:dyDescent="0.25">
      <c r="A7" s="33" t="s">
        <v>117</v>
      </c>
      <c r="B7" s="33"/>
      <c r="C7" s="34" t="s">
        <v>122</v>
      </c>
      <c r="D7" s="34"/>
      <c r="E7" s="34"/>
      <c r="F7" s="34"/>
      <c r="G7" s="35" t="s">
        <v>106</v>
      </c>
      <c r="H7" s="35"/>
      <c r="I7" s="36" t="s">
        <v>121</v>
      </c>
      <c r="J7" s="36"/>
      <c r="K7" s="36"/>
      <c r="L7" s="36"/>
      <c r="M7" s="36"/>
      <c r="N7" s="36"/>
      <c r="O7" s="36"/>
      <c r="P7" s="36"/>
    </row>
    <row r="8" spans="1:16" s="3" customFormat="1" ht="10.5" customHeight="1" x14ac:dyDescent="0.25">
      <c r="A8" s="20"/>
      <c r="B8" s="20"/>
      <c r="C8" s="20"/>
      <c r="D8" s="20"/>
      <c r="E8" s="20"/>
      <c r="F8" s="20"/>
      <c r="G8" s="20"/>
      <c r="H8" s="20"/>
      <c r="I8" s="20"/>
      <c r="J8" s="20"/>
      <c r="K8" s="20"/>
      <c r="L8" s="20"/>
      <c r="M8" s="20"/>
      <c r="N8" s="20"/>
      <c r="O8" s="20"/>
      <c r="P8" s="20"/>
    </row>
    <row r="9" spans="1:16" s="3" customFormat="1" ht="16.5" customHeight="1" thickBot="1" x14ac:dyDescent="0.3">
      <c r="A9" s="21" t="s">
        <v>351</v>
      </c>
      <c r="B9" s="21"/>
      <c r="C9" s="21"/>
      <c r="D9" s="21"/>
      <c r="E9" s="21"/>
      <c r="F9" s="21"/>
      <c r="G9" s="21"/>
      <c r="H9" s="21"/>
      <c r="I9" s="21"/>
      <c r="J9" s="21"/>
      <c r="K9" s="21"/>
      <c r="L9" s="21"/>
      <c r="M9" s="21"/>
      <c r="N9" s="21"/>
      <c r="O9" s="21"/>
      <c r="P9" s="21"/>
    </row>
    <row r="10" spans="1:16" s="3" customFormat="1" ht="16.5" customHeight="1" thickTop="1" x14ac:dyDescent="0.25">
      <c r="A10" s="22" t="s">
        <v>352</v>
      </c>
      <c r="B10" s="22"/>
      <c r="C10" s="22"/>
      <c r="D10" s="22"/>
      <c r="E10" s="22"/>
      <c r="F10" s="22"/>
      <c r="G10" s="22"/>
      <c r="H10" s="22"/>
      <c r="I10" s="22"/>
      <c r="J10" s="22"/>
      <c r="K10" s="22"/>
      <c r="L10" s="22"/>
      <c r="M10" s="22"/>
      <c r="N10" s="22"/>
      <c r="O10" s="22"/>
      <c r="P10" s="22"/>
    </row>
    <row r="11" spans="1:16" s="3" customFormat="1" ht="16.5" customHeight="1" x14ac:dyDescent="0.25">
      <c r="A11" s="23" t="s">
        <v>353</v>
      </c>
      <c r="B11" s="23"/>
      <c r="C11" s="23"/>
      <c r="D11" s="23"/>
      <c r="E11" s="23"/>
      <c r="F11" s="23"/>
      <c r="G11" s="23"/>
      <c r="H11" s="23"/>
      <c r="I11" s="23"/>
      <c r="J11" s="23"/>
      <c r="K11" s="23"/>
      <c r="L11" s="23"/>
      <c r="M11" s="23"/>
      <c r="N11" s="23"/>
      <c r="O11" s="23"/>
      <c r="P11" s="23"/>
    </row>
    <row r="12" spans="1:16" s="3" customFormat="1" ht="12" customHeight="1" thickBot="1" x14ac:dyDescent="0.3">
      <c r="A12" s="19"/>
      <c r="B12" s="19"/>
      <c r="C12" s="19"/>
      <c r="D12" s="19"/>
      <c r="E12" s="19"/>
      <c r="F12" s="19"/>
      <c r="G12" s="19"/>
      <c r="H12" s="19"/>
      <c r="I12" s="19"/>
      <c r="J12" s="19"/>
      <c r="K12" s="19"/>
      <c r="L12" s="19"/>
      <c r="M12" s="19"/>
      <c r="N12" s="19"/>
      <c r="O12" s="19"/>
      <c r="P12" s="19"/>
    </row>
    <row r="13" spans="1:16" ht="27.95" customHeight="1" x14ac:dyDescent="0.25">
      <c r="A13" s="80" t="s">
        <v>111</v>
      </c>
      <c r="B13" s="81" t="s">
        <v>112</v>
      </c>
      <c r="C13" s="82" t="s">
        <v>110</v>
      </c>
      <c r="D13" s="82"/>
      <c r="E13" s="82"/>
      <c r="F13" s="82"/>
      <c r="G13" s="82"/>
      <c r="H13" s="82" t="s">
        <v>113</v>
      </c>
      <c r="I13" s="104" t="s">
        <v>109</v>
      </c>
      <c r="J13" s="100" t="s">
        <v>114</v>
      </c>
      <c r="K13" s="84" t="s">
        <v>354</v>
      </c>
      <c r="L13" s="83" t="s">
        <v>115</v>
      </c>
      <c r="M13" s="85" t="s">
        <v>116</v>
      </c>
      <c r="N13" s="85" t="s">
        <v>123</v>
      </c>
      <c r="O13" s="86" t="s">
        <v>355</v>
      </c>
      <c r="P13" s="87" t="s">
        <v>124</v>
      </c>
    </row>
    <row r="14" spans="1:16" ht="55.5" customHeight="1" x14ac:dyDescent="0.25">
      <c r="A14" s="88"/>
      <c r="B14" s="41"/>
      <c r="C14" s="45" t="s">
        <v>1</v>
      </c>
      <c r="D14" s="45" t="s">
        <v>2</v>
      </c>
      <c r="E14" s="45" t="s">
        <v>3</v>
      </c>
      <c r="F14" s="45" t="s">
        <v>4</v>
      </c>
      <c r="G14" s="45" t="s">
        <v>5</v>
      </c>
      <c r="H14" s="42"/>
      <c r="I14" s="105"/>
      <c r="J14" s="101"/>
      <c r="K14" s="72"/>
      <c r="L14" s="43"/>
      <c r="M14" s="44"/>
      <c r="N14" s="44"/>
      <c r="O14" s="75"/>
      <c r="P14" s="89"/>
    </row>
    <row r="15" spans="1:16" ht="13.5" customHeight="1" x14ac:dyDescent="0.25">
      <c r="A15" s="125" t="s">
        <v>131</v>
      </c>
      <c r="B15" s="126" t="s">
        <v>132</v>
      </c>
      <c r="C15" s="127"/>
      <c r="D15" s="127"/>
      <c r="E15" s="127"/>
      <c r="F15" s="127"/>
      <c r="G15" s="127"/>
      <c r="H15" s="127"/>
      <c r="I15" s="128"/>
      <c r="J15" s="129"/>
      <c r="K15" s="129"/>
      <c r="L15" s="129"/>
      <c r="M15" s="129"/>
      <c r="N15" s="129"/>
      <c r="O15" s="129"/>
      <c r="P15" s="130"/>
    </row>
    <row r="16" spans="1:16" s="6" customFormat="1" ht="15.95" customHeight="1" x14ac:dyDescent="0.25">
      <c r="A16" s="90" t="s">
        <v>133</v>
      </c>
      <c r="B16" s="46" t="s">
        <v>134</v>
      </c>
      <c r="C16" s="47">
        <v>11</v>
      </c>
      <c r="D16" s="47">
        <v>80</v>
      </c>
      <c r="E16" s="47">
        <v>49</v>
      </c>
      <c r="F16" s="47">
        <v>150</v>
      </c>
      <c r="G16" s="47">
        <v>210</v>
      </c>
      <c r="H16" s="48">
        <f>SUM(C16:G16)</f>
        <v>500</v>
      </c>
      <c r="I16" s="106" t="s">
        <v>8</v>
      </c>
      <c r="J16" s="102"/>
      <c r="K16" s="76">
        <f>H16*J16</f>
        <v>0</v>
      </c>
      <c r="L16" s="77">
        <v>9.5</v>
      </c>
      <c r="M16" s="49">
        <f>J16*L16/100</f>
        <v>0</v>
      </c>
      <c r="N16" s="77">
        <f>J16++M16</f>
        <v>0</v>
      </c>
      <c r="O16" s="77">
        <f>K16*0.095</f>
        <v>0</v>
      </c>
      <c r="P16" s="91">
        <f>H16*N16</f>
        <v>0</v>
      </c>
    </row>
    <row r="17" spans="1:16" ht="15.95" customHeight="1" x14ac:dyDescent="0.25">
      <c r="A17" s="90" t="s">
        <v>135</v>
      </c>
      <c r="B17" s="46" t="s">
        <v>136</v>
      </c>
      <c r="C17" s="51"/>
      <c r="D17" s="51">
        <v>25</v>
      </c>
      <c r="E17" s="51">
        <v>5</v>
      </c>
      <c r="F17" s="51">
        <v>45</v>
      </c>
      <c r="G17" s="51">
        <v>2</v>
      </c>
      <c r="H17" s="48">
        <f t="shared" ref="H17:H19" si="0">SUM(C17:G17)</f>
        <v>77</v>
      </c>
      <c r="I17" s="106" t="s">
        <v>8</v>
      </c>
      <c r="J17" s="102"/>
      <c r="K17" s="76">
        <f t="shared" ref="K17:K28" si="1">H17*J17</f>
        <v>0</v>
      </c>
      <c r="L17" s="78">
        <v>9.5</v>
      </c>
      <c r="M17" s="49">
        <f t="shared" ref="M17:M19" si="2">J17*L17/100</f>
        <v>0</v>
      </c>
      <c r="N17" s="77">
        <f t="shared" ref="N17:N19" si="3">J17++M17</f>
        <v>0</v>
      </c>
      <c r="O17" s="77">
        <f t="shared" ref="O17:O28" si="4">K17*0.095</f>
        <v>0</v>
      </c>
      <c r="P17" s="91">
        <f t="shared" ref="P17:P19" si="5">H17*N17</f>
        <v>0</v>
      </c>
    </row>
    <row r="18" spans="1:16" ht="15.95" customHeight="1" x14ac:dyDescent="0.25">
      <c r="A18" s="90" t="s">
        <v>137</v>
      </c>
      <c r="B18" s="46" t="s">
        <v>138</v>
      </c>
      <c r="C18" s="51"/>
      <c r="D18" s="51">
        <v>110</v>
      </c>
      <c r="E18" s="51">
        <v>35</v>
      </c>
      <c r="F18" s="51">
        <v>80</v>
      </c>
      <c r="G18" s="51">
        <v>98</v>
      </c>
      <c r="H18" s="48">
        <f t="shared" si="0"/>
        <v>323</v>
      </c>
      <c r="I18" s="106" t="s">
        <v>8</v>
      </c>
      <c r="J18" s="102"/>
      <c r="K18" s="76">
        <f t="shared" si="1"/>
        <v>0</v>
      </c>
      <c r="L18" s="78">
        <v>9.5</v>
      </c>
      <c r="M18" s="49">
        <f t="shared" si="2"/>
        <v>0</v>
      </c>
      <c r="N18" s="77">
        <f t="shared" si="3"/>
        <v>0</v>
      </c>
      <c r="O18" s="77">
        <f t="shared" si="4"/>
        <v>0</v>
      </c>
      <c r="P18" s="91">
        <f t="shared" si="5"/>
        <v>0</v>
      </c>
    </row>
    <row r="19" spans="1:16" ht="15.95" customHeight="1" x14ac:dyDescent="0.25">
      <c r="A19" s="90" t="s">
        <v>139</v>
      </c>
      <c r="B19" s="46" t="s">
        <v>140</v>
      </c>
      <c r="C19" s="51">
        <v>6</v>
      </c>
      <c r="D19" s="51">
        <v>4</v>
      </c>
      <c r="E19" s="51">
        <v>3</v>
      </c>
      <c r="F19" s="51">
        <v>3</v>
      </c>
      <c r="G19" s="51">
        <v>6</v>
      </c>
      <c r="H19" s="48">
        <f t="shared" si="0"/>
        <v>22</v>
      </c>
      <c r="I19" s="106" t="s">
        <v>8</v>
      </c>
      <c r="J19" s="102"/>
      <c r="K19" s="76">
        <f t="shared" si="1"/>
        <v>0</v>
      </c>
      <c r="L19" s="78">
        <v>9.5</v>
      </c>
      <c r="M19" s="49">
        <f t="shared" si="2"/>
        <v>0</v>
      </c>
      <c r="N19" s="77">
        <f t="shared" si="3"/>
        <v>0</v>
      </c>
      <c r="O19" s="77">
        <f t="shared" si="4"/>
        <v>0</v>
      </c>
      <c r="P19" s="91">
        <f t="shared" si="5"/>
        <v>0</v>
      </c>
    </row>
    <row r="20" spans="1:16" ht="15.6" customHeight="1" x14ac:dyDescent="0.25">
      <c r="A20" s="124" t="s">
        <v>141</v>
      </c>
      <c r="B20" s="119" t="s">
        <v>142</v>
      </c>
      <c r="C20" s="120"/>
      <c r="D20" s="120"/>
      <c r="E20" s="120"/>
      <c r="F20" s="120"/>
      <c r="G20" s="120"/>
      <c r="H20" s="120"/>
      <c r="I20" s="121"/>
      <c r="J20" s="122"/>
      <c r="K20" s="122"/>
      <c r="L20" s="122"/>
      <c r="M20" s="122"/>
      <c r="N20" s="122"/>
      <c r="O20" s="122"/>
      <c r="P20" s="123"/>
    </row>
    <row r="21" spans="1:16" ht="15.95" customHeight="1" x14ac:dyDescent="0.25">
      <c r="A21" s="90" t="s">
        <v>143</v>
      </c>
      <c r="B21" s="46" t="s">
        <v>134</v>
      </c>
      <c r="C21" s="51">
        <v>190</v>
      </c>
      <c r="D21" s="51">
        <v>95</v>
      </c>
      <c r="E21" s="51">
        <v>80</v>
      </c>
      <c r="F21" s="51">
        <v>22</v>
      </c>
      <c r="G21" s="51">
        <v>120</v>
      </c>
      <c r="H21" s="48">
        <f>SUM(C21:G21)</f>
        <v>507</v>
      </c>
      <c r="I21" s="106" t="s">
        <v>8</v>
      </c>
      <c r="J21" s="102"/>
      <c r="K21" s="76">
        <f t="shared" si="1"/>
        <v>0</v>
      </c>
      <c r="L21" s="77">
        <v>9.5</v>
      </c>
      <c r="M21" s="49">
        <f>J21*L21/100</f>
        <v>0</v>
      </c>
      <c r="N21" s="77">
        <f t="shared" ref="N21:N24" si="6">J21++M21</f>
        <v>0</v>
      </c>
      <c r="O21" s="77">
        <f t="shared" si="4"/>
        <v>0</v>
      </c>
      <c r="P21" s="91">
        <f>H21*N21</f>
        <v>0</v>
      </c>
    </row>
    <row r="22" spans="1:16" ht="15.95" customHeight="1" x14ac:dyDescent="0.25">
      <c r="A22" s="90" t="s">
        <v>144</v>
      </c>
      <c r="B22" s="46" t="s">
        <v>136</v>
      </c>
      <c r="C22" s="51">
        <v>250</v>
      </c>
      <c r="D22" s="51">
        <v>60</v>
      </c>
      <c r="E22" s="51">
        <v>95</v>
      </c>
      <c r="F22" s="51">
        <v>100</v>
      </c>
      <c r="G22" s="51">
        <v>130</v>
      </c>
      <c r="H22" s="48">
        <f t="shared" ref="H22:H24" si="7">SUM(C22:G22)</f>
        <v>635</v>
      </c>
      <c r="I22" s="106" t="s">
        <v>8</v>
      </c>
      <c r="J22" s="102"/>
      <c r="K22" s="76">
        <f t="shared" si="1"/>
        <v>0</v>
      </c>
      <c r="L22" s="78">
        <v>9.5</v>
      </c>
      <c r="M22" s="49">
        <f t="shared" ref="M22:M24" si="8">J22*L22/100</f>
        <v>0</v>
      </c>
      <c r="N22" s="77">
        <f t="shared" si="6"/>
        <v>0</v>
      </c>
      <c r="O22" s="77">
        <f t="shared" si="4"/>
        <v>0</v>
      </c>
      <c r="P22" s="91">
        <f t="shared" ref="P22:P24" si="9">H22*N22</f>
        <v>0</v>
      </c>
    </row>
    <row r="23" spans="1:16" ht="15.95" customHeight="1" x14ac:dyDescent="0.25">
      <c r="A23" s="90" t="s">
        <v>145</v>
      </c>
      <c r="B23" s="46" t="s">
        <v>138</v>
      </c>
      <c r="C23" s="51">
        <v>250</v>
      </c>
      <c r="D23" s="51">
        <v>45</v>
      </c>
      <c r="E23" s="51">
        <v>75</v>
      </c>
      <c r="F23" s="51">
        <v>40</v>
      </c>
      <c r="G23" s="51">
        <v>51</v>
      </c>
      <c r="H23" s="48">
        <f t="shared" si="7"/>
        <v>461</v>
      </c>
      <c r="I23" s="106" t="s">
        <v>8</v>
      </c>
      <c r="J23" s="102"/>
      <c r="K23" s="76">
        <f t="shared" si="1"/>
        <v>0</v>
      </c>
      <c r="L23" s="78">
        <v>9.5</v>
      </c>
      <c r="M23" s="49">
        <f t="shared" si="8"/>
        <v>0</v>
      </c>
      <c r="N23" s="77">
        <f t="shared" si="6"/>
        <v>0</v>
      </c>
      <c r="O23" s="77">
        <f t="shared" si="4"/>
        <v>0</v>
      </c>
      <c r="P23" s="91">
        <f t="shared" si="9"/>
        <v>0</v>
      </c>
    </row>
    <row r="24" spans="1:16" ht="15.95" customHeight="1" x14ac:dyDescent="0.25">
      <c r="A24" s="90" t="s">
        <v>146</v>
      </c>
      <c r="B24" s="46" t="s">
        <v>140</v>
      </c>
      <c r="C24" s="51">
        <v>6</v>
      </c>
      <c r="D24" s="51">
        <v>3</v>
      </c>
      <c r="E24" s="51">
        <v>2</v>
      </c>
      <c r="F24" s="51">
        <v>2</v>
      </c>
      <c r="G24" s="51">
        <v>3</v>
      </c>
      <c r="H24" s="48">
        <f t="shared" si="7"/>
        <v>16</v>
      </c>
      <c r="I24" s="106" t="s">
        <v>8</v>
      </c>
      <c r="J24" s="102"/>
      <c r="K24" s="76">
        <f t="shared" si="1"/>
        <v>0</v>
      </c>
      <c r="L24" s="78">
        <v>9.5</v>
      </c>
      <c r="M24" s="49">
        <f t="shared" si="8"/>
        <v>0</v>
      </c>
      <c r="N24" s="77">
        <f t="shared" si="6"/>
        <v>0</v>
      </c>
      <c r="O24" s="77">
        <f t="shared" si="4"/>
        <v>0</v>
      </c>
      <c r="P24" s="91">
        <f t="shared" si="9"/>
        <v>0</v>
      </c>
    </row>
    <row r="25" spans="1:16" ht="13.5" customHeight="1" x14ac:dyDescent="0.25">
      <c r="A25" s="124" t="s">
        <v>147</v>
      </c>
      <c r="B25" s="119" t="s">
        <v>148</v>
      </c>
      <c r="C25" s="120"/>
      <c r="D25" s="120"/>
      <c r="E25" s="120"/>
      <c r="F25" s="120"/>
      <c r="G25" s="120"/>
      <c r="H25" s="120"/>
      <c r="I25" s="121"/>
      <c r="J25" s="122"/>
      <c r="K25" s="122"/>
      <c r="L25" s="122"/>
      <c r="M25" s="122"/>
      <c r="N25" s="122"/>
      <c r="O25" s="122"/>
      <c r="P25" s="123"/>
    </row>
    <row r="26" spans="1:16" ht="15.95" customHeight="1" x14ac:dyDescent="0.25">
      <c r="A26" s="90" t="s">
        <v>149</v>
      </c>
      <c r="B26" s="46" t="s">
        <v>134</v>
      </c>
      <c r="C26" s="51">
        <v>7</v>
      </c>
      <c r="D26" s="51">
        <v>2</v>
      </c>
      <c r="E26" s="51">
        <v>6</v>
      </c>
      <c r="F26" s="51">
        <v>5</v>
      </c>
      <c r="G26" s="51">
        <v>5</v>
      </c>
      <c r="H26" s="48">
        <f t="shared" ref="H26:H28" si="10">SUM(C26:G26)</f>
        <v>25</v>
      </c>
      <c r="I26" s="106" t="s">
        <v>8</v>
      </c>
      <c r="J26" s="102"/>
      <c r="K26" s="76">
        <f t="shared" si="1"/>
        <v>0</v>
      </c>
      <c r="L26" s="77">
        <v>9.5</v>
      </c>
      <c r="M26" s="49">
        <f t="shared" ref="M26:M28" si="11">J26*L26/100</f>
        <v>0</v>
      </c>
      <c r="N26" s="77">
        <f>J26++M26</f>
        <v>0</v>
      </c>
      <c r="O26" s="77">
        <f t="shared" si="4"/>
        <v>0</v>
      </c>
      <c r="P26" s="91">
        <f>H26*N26</f>
        <v>0</v>
      </c>
    </row>
    <row r="27" spans="1:16" ht="15.95" customHeight="1" x14ac:dyDescent="0.25">
      <c r="A27" s="90" t="s">
        <v>150</v>
      </c>
      <c r="B27" s="46" t="s">
        <v>136</v>
      </c>
      <c r="C27" s="51">
        <v>15</v>
      </c>
      <c r="D27" s="51">
        <v>4</v>
      </c>
      <c r="E27" s="51">
        <v>3</v>
      </c>
      <c r="F27" s="51">
        <v>2</v>
      </c>
      <c r="G27" s="51">
        <v>2</v>
      </c>
      <c r="H27" s="48">
        <f t="shared" si="10"/>
        <v>26</v>
      </c>
      <c r="I27" s="106" t="s">
        <v>8</v>
      </c>
      <c r="J27" s="102"/>
      <c r="K27" s="76">
        <f t="shared" si="1"/>
        <v>0</v>
      </c>
      <c r="L27" s="77">
        <v>9.5</v>
      </c>
      <c r="M27" s="49">
        <f t="shared" si="11"/>
        <v>0</v>
      </c>
      <c r="N27" s="77">
        <f t="shared" ref="N27:N28" si="12">J27++M27</f>
        <v>0</v>
      </c>
      <c r="O27" s="77">
        <f t="shared" si="4"/>
        <v>0</v>
      </c>
      <c r="P27" s="91">
        <f t="shared" ref="P27:P28" si="13">H27*N27</f>
        <v>0</v>
      </c>
    </row>
    <row r="28" spans="1:16" ht="13.5" customHeight="1" x14ac:dyDescent="0.25">
      <c r="A28" s="90" t="s">
        <v>151</v>
      </c>
      <c r="B28" s="46" t="s">
        <v>138</v>
      </c>
      <c r="C28" s="51">
        <v>9</v>
      </c>
      <c r="D28" s="51">
        <v>12</v>
      </c>
      <c r="E28" s="51">
        <v>3</v>
      </c>
      <c r="F28" s="51">
        <v>1</v>
      </c>
      <c r="G28" s="51">
        <v>1</v>
      </c>
      <c r="H28" s="48">
        <f t="shared" si="10"/>
        <v>26</v>
      </c>
      <c r="I28" s="106" t="s">
        <v>8</v>
      </c>
      <c r="J28" s="102"/>
      <c r="K28" s="76">
        <f t="shared" si="1"/>
        <v>0</v>
      </c>
      <c r="L28" s="77">
        <v>9.5</v>
      </c>
      <c r="M28" s="49">
        <f t="shared" si="11"/>
        <v>0</v>
      </c>
      <c r="N28" s="77">
        <f t="shared" si="12"/>
        <v>0</v>
      </c>
      <c r="O28" s="77">
        <f t="shared" si="4"/>
        <v>0</v>
      </c>
      <c r="P28" s="91">
        <f t="shared" si="13"/>
        <v>0</v>
      </c>
    </row>
    <row r="29" spans="1:16" ht="27.95" customHeight="1" x14ac:dyDescent="0.25">
      <c r="A29" s="88" t="s">
        <v>111</v>
      </c>
      <c r="B29" s="41" t="s">
        <v>112</v>
      </c>
      <c r="C29" s="42" t="s">
        <v>110</v>
      </c>
      <c r="D29" s="42"/>
      <c r="E29" s="42"/>
      <c r="F29" s="42"/>
      <c r="G29" s="42"/>
      <c r="H29" s="42" t="s">
        <v>113</v>
      </c>
      <c r="I29" s="105" t="s">
        <v>109</v>
      </c>
      <c r="J29" s="101" t="s">
        <v>114</v>
      </c>
      <c r="K29" s="71" t="s">
        <v>354</v>
      </c>
      <c r="L29" s="43" t="s">
        <v>115</v>
      </c>
      <c r="M29" s="44" t="s">
        <v>116</v>
      </c>
      <c r="N29" s="44" t="s">
        <v>123</v>
      </c>
      <c r="O29" s="74" t="s">
        <v>355</v>
      </c>
      <c r="P29" s="89" t="s">
        <v>124</v>
      </c>
    </row>
    <row r="30" spans="1:16" ht="54.6" customHeight="1" x14ac:dyDescent="0.25">
      <c r="A30" s="88"/>
      <c r="B30" s="41"/>
      <c r="C30" s="45" t="s">
        <v>1</v>
      </c>
      <c r="D30" s="45" t="s">
        <v>2</v>
      </c>
      <c r="E30" s="45" t="s">
        <v>3</v>
      </c>
      <c r="F30" s="45" t="s">
        <v>4</v>
      </c>
      <c r="G30" s="45" t="s">
        <v>5</v>
      </c>
      <c r="H30" s="42"/>
      <c r="I30" s="105"/>
      <c r="J30" s="101"/>
      <c r="K30" s="72"/>
      <c r="L30" s="43"/>
      <c r="M30" s="44"/>
      <c r="N30" s="44"/>
      <c r="O30" s="75"/>
      <c r="P30" s="89"/>
    </row>
    <row r="31" spans="1:16" ht="15" customHeight="1" x14ac:dyDescent="0.25">
      <c r="A31" s="92" t="s">
        <v>152</v>
      </c>
      <c r="B31" s="52" t="s">
        <v>153</v>
      </c>
      <c r="C31" s="53"/>
      <c r="D31" s="53"/>
      <c r="E31" s="53"/>
      <c r="F31" s="53"/>
      <c r="G31" s="53"/>
      <c r="H31" s="53"/>
      <c r="I31" s="107"/>
      <c r="J31" s="54"/>
      <c r="K31" s="54"/>
      <c r="L31" s="54"/>
      <c r="M31" s="54"/>
      <c r="N31" s="54"/>
      <c r="O31" s="54"/>
      <c r="P31" s="93"/>
    </row>
    <row r="32" spans="1:16" ht="17.100000000000001" customHeight="1" x14ac:dyDescent="0.25">
      <c r="A32" s="90" t="s">
        <v>154</v>
      </c>
      <c r="B32" s="46" t="s">
        <v>134</v>
      </c>
      <c r="C32" s="51">
        <v>30</v>
      </c>
      <c r="D32" s="51">
        <v>4</v>
      </c>
      <c r="E32" s="51">
        <v>1</v>
      </c>
      <c r="F32" s="51">
        <v>0</v>
      </c>
      <c r="G32" s="51">
        <v>2</v>
      </c>
      <c r="H32" s="48">
        <f t="shared" ref="H32:H35" si="14">SUM(C32:G32)</f>
        <v>37</v>
      </c>
      <c r="I32" s="106" t="s">
        <v>8</v>
      </c>
      <c r="J32" s="102"/>
      <c r="K32" s="76">
        <f t="shared" ref="K32:K53" si="15">H32*J32</f>
        <v>0</v>
      </c>
      <c r="L32" s="77">
        <v>9.5</v>
      </c>
      <c r="M32" s="49">
        <f t="shared" ref="M32:M35" si="16">J32*L32/100</f>
        <v>0</v>
      </c>
      <c r="N32" s="77">
        <f t="shared" ref="N32:N35" si="17">J32++M32</f>
        <v>0</v>
      </c>
      <c r="O32" s="77">
        <f t="shared" ref="O32:O47" si="18">K32*0.095</f>
        <v>0</v>
      </c>
      <c r="P32" s="91">
        <f t="shared" ref="P32:P35" si="19">H32*N32</f>
        <v>0</v>
      </c>
    </row>
    <row r="33" spans="1:16" ht="17.100000000000001" customHeight="1" x14ac:dyDescent="0.25">
      <c r="A33" s="90" t="s">
        <v>155</v>
      </c>
      <c r="B33" s="46" t="s">
        <v>136</v>
      </c>
      <c r="C33" s="51">
        <v>40</v>
      </c>
      <c r="D33" s="51">
        <v>8</v>
      </c>
      <c r="E33" s="51">
        <v>2</v>
      </c>
      <c r="F33" s="51">
        <v>0</v>
      </c>
      <c r="G33" s="51">
        <v>3</v>
      </c>
      <c r="H33" s="48">
        <f t="shared" si="14"/>
        <v>53</v>
      </c>
      <c r="I33" s="106" t="s">
        <v>8</v>
      </c>
      <c r="J33" s="102"/>
      <c r="K33" s="76">
        <f t="shared" si="15"/>
        <v>0</v>
      </c>
      <c r="L33" s="77">
        <v>9.5</v>
      </c>
      <c r="M33" s="49">
        <f t="shared" si="16"/>
        <v>0</v>
      </c>
      <c r="N33" s="77">
        <f t="shared" si="17"/>
        <v>0</v>
      </c>
      <c r="O33" s="77">
        <f t="shared" si="18"/>
        <v>0</v>
      </c>
      <c r="P33" s="91">
        <f t="shared" si="19"/>
        <v>0</v>
      </c>
    </row>
    <row r="34" spans="1:16" ht="17.100000000000001" customHeight="1" x14ac:dyDescent="0.25">
      <c r="A34" s="90" t="s">
        <v>156</v>
      </c>
      <c r="B34" s="46" t="s">
        <v>138</v>
      </c>
      <c r="C34" s="51">
        <v>15</v>
      </c>
      <c r="D34" s="51">
        <v>3</v>
      </c>
      <c r="E34" s="51">
        <v>1</v>
      </c>
      <c r="F34" s="51">
        <v>0</v>
      </c>
      <c r="G34" s="51">
        <v>2</v>
      </c>
      <c r="H34" s="48">
        <f t="shared" si="14"/>
        <v>21</v>
      </c>
      <c r="I34" s="106" t="s">
        <v>8</v>
      </c>
      <c r="J34" s="102"/>
      <c r="K34" s="76">
        <f t="shared" si="15"/>
        <v>0</v>
      </c>
      <c r="L34" s="77">
        <v>9.5</v>
      </c>
      <c r="M34" s="49">
        <f t="shared" si="16"/>
        <v>0</v>
      </c>
      <c r="N34" s="77">
        <f t="shared" si="17"/>
        <v>0</v>
      </c>
      <c r="O34" s="77">
        <f t="shared" si="18"/>
        <v>0</v>
      </c>
      <c r="P34" s="91">
        <f t="shared" si="19"/>
        <v>0</v>
      </c>
    </row>
    <row r="35" spans="1:16" ht="17.100000000000001" customHeight="1" x14ac:dyDescent="0.25">
      <c r="A35" s="90" t="s">
        <v>157</v>
      </c>
      <c r="B35" s="46" t="s">
        <v>140</v>
      </c>
      <c r="C35" s="51">
        <v>15</v>
      </c>
      <c r="D35" s="51">
        <v>1</v>
      </c>
      <c r="E35" s="51">
        <v>1</v>
      </c>
      <c r="F35" s="51">
        <v>0</v>
      </c>
      <c r="G35" s="51">
        <v>2</v>
      </c>
      <c r="H35" s="48">
        <f t="shared" si="14"/>
        <v>19</v>
      </c>
      <c r="I35" s="106" t="s">
        <v>8</v>
      </c>
      <c r="J35" s="102"/>
      <c r="K35" s="76">
        <f t="shared" si="15"/>
        <v>0</v>
      </c>
      <c r="L35" s="77">
        <v>9.5</v>
      </c>
      <c r="M35" s="49">
        <f t="shared" si="16"/>
        <v>0</v>
      </c>
      <c r="N35" s="77">
        <f t="shared" si="17"/>
        <v>0</v>
      </c>
      <c r="O35" s="77">
        <f t="shared" si="18"/>
        <v>0</v>
      </c>
      <c r="P35" s="91">
        <f t="shared" si="19"/>
        <v>0</v>
      </c>
    </row>
    <row r="36" spans="1:16" ht="3" customHeight="1" x14ac:dyDescent="0.25">
      <c r="A36" s="94"/>
      <c r="B36" s="55"/>
      <c r="C36" s="56"/>
      <c r="D36" s="56"/>
      <c r="E36" s="56"/>
      <c r="F36" s="56"/>
      <c r="G36" s="56"/>
      <c r="H36" s="56"/>
      <c r="I36" s="108"/>
      <c r="J36" s="57"/>
      <c r="K36" s="57"/>
      <c r="L36" s="57"/>
      <c r="M36" s="57"/>
      <c r="N36" s="57"/>
      <c r="O36" s="57"/>
      <c r="P36" s="95"/>
    </row>
    <row r="37" spans="1:16" ht="30" customHeight="1" x14ac:dyDescent="0.25">
      <c r="A37" s="96" t="s">
        <v>158</v>
      </c>
      <c r="B37" s="58" t="s">
        <v>159</v>
      </c>
      <c r="C37" s="59">
        <v>30</v>
      </c>
      <c r="D37" s="59">
        <v>5</v>
      </c>
      <c r="E37" s="59">
        <v>1</v>
      </c>
      <c r="F37" s="59">
        <v>1</v>
      </c>
      <c r="G37" s="59">
        <v>1</v>
      </c>
      <c r="H37" s="60">
        <f t="shared" ref="H37:H39" si="20">SUM(C37:G37)</f>
        <v>38</v>
      </c>
      <c r="I37" s="109" t="s">
        <v>8</v>
      </c>
      <c r="J37" s="103"/>
      <c r="K37" s="76">
        <f t="shared" si="15"/>
        <v>0</v>
      </c>
      <c r="L37" s="79">
        <v>9.5</v>
      </c>
      <c r="M37" s="61">
        <f t="shared" ref="M37:M39" si="21">J37*L37/100</f>
        <v>0</v>
      </c>
      <c r="N37" s="79">
        <f t="shared" ref="N37:N39" si="22">J37++M37</f>
        <v>0</v>
      </c>
      <c r="O37" s="77">
        <f t="shared" si="18"/>
        <v>0</v>
      </c>
      <c r="P37" s="97">
        <f t="shared" ref="P37:P39" si="23">H37*N37</f>
        <v>0</v>
      </c>
    </row>
    <row r="38" spans="1:16" ht="17.100000000000001" customHeight="1" x14ac:dyDescent="0.25">
      <c r="A38" s="90" t="s">
        <v>160</v>
      </c>
      <c r="B38" s="62" t="s">
        <v>161</v>
      </c>
      <c r="C38" s="51">
        <v>15</v>
      </c>
      <c r="D38" s="51">
        <v>1</v>
      </c>
      <c r="E38" s="51">
        <v>1</v>
      </c>
      <c r="F38" s="51">
        <v>1</v>
      </c>
      <c r="G38" s="51">
        <v>1</v>
      </c>
      <c r="H38" s="48">
        <f t="shared" si="20"/>
        <v>19</v>
      </c>
      <c r="I38" s="106" t="s">
        <v>8</v>
      </c>
      <c r="J38" s="102"/>
      <c r="K38" s="76">
        <f t="shared" si="15"/>
        <v>0</v>
      </c>
      <c r="L38" s="77">
        <v>9.5</v>
      </c>
      <c r="M38" s="49">
        <f t="shared" si="21"/>
        <v>0</v>
      </c>
      <c r="N38" s="77">
        <f t="shared" si="22"/>
        <v>0</v>
      </c>
      <c r="O38" s="77">
        <f t="shared" si="18"/>
        <v>0</v>
      </c>
      <c r="P38" s="91">
        <f t="shared" si="23"/>
        <v>0</v>
      </c>
    </row>
    <row r="39" spans="1:16" ht="17.100000000000001" customHeight="1" x14ac:dyDescent="0.25">
      <c r="A39" s="90" t="s">
        <v>162</v>
      </c>
      <c r="B39" s="63" t="s">
        <v>68</v>
      </c>
      <c r="C39" s="51">
        <v>5</v>
      </c>
      <c r="D39" s="51">
        <v>40</v>
      </c>
      <c r="E39" s="51">
        <v>20</v>
      </c>
      <c r="F39" s="51">
        <v>10</v>
      </c>
      <c r="G39" s="51">
        <v>8</v>
      </c>
      <c r="H39" s="48">
        <f t="shared" si="20"/>
        <v>83</v>
      </c>
      <c r="I39" s="106" t="s">
        <v>8</v>
      </c>
      <c r="J39" s="102"/>
      <c r="K39" s="76">
        <f t="shared" si="15"/>
        <v>0</v>
      </c>
      <c r="L39" s="77">
        <v>9.5</v>
      </c>
      <c r="M39" s="49">
        <f t="shared" si="21"/>
        <v>0</v>
      </c>
      <c r="N39" s="77">
        <f t="shared" si="22"/>
        <v>0</v>
      </c>
      <c r="O39" s="77">
        <f t="shared" si="18"/>
        <v>0</v>
      </c>
      <c r="P39" s="91">
        <f t="shared" si="23"/>
        <v>0</v>
      </c>
    </row>
    <row r="40" spans="1:16" ht="14.45" customHeight="1" x14ac:dyDescent="0.25">
      <c r="A40" s="118" t="s">
        <v>163</v>
      </c>
      <c r="B40" s="119" t="s">
        <v>164</v>
      </c>
      <c r="C40" s="120"/>
      <c r="D40" s="120"/>
      <c r="E40" s="120"/>
      <c r="F40" s="120"/>
      <c r="G40" s="120"/>
      <c r="H40" s="120"/>
      <c r="I40" s="121"/>
      <c r="J40" s="122"/>
      <c r="K40" s="122"/>
      <c r="L40" s="122"/>
      <c r="M40" s="122"/>
      <c r="N40" s="122"/>
      <c r="O40" s="122"/>
      <c r="P40" s="123"/>
    </row>
    <row r="41" spans="1:16" ht="30" customHeight="1" x14ac:dyDescent="0.25">
      <c r="A41" s="90" t="s">
        <v>165</v>
      </c>
      <c r="B41" s="63" t="s">
        <v>103</v>
      </c>
      <c r="C41" s="51">
        <v>59000</v>
      </c>
      <c r="D41" s="51">
        <v>50000</v>
      </c>
      <c r="E41" s="51">
        <v>30000</v>
      </c>
      <c r="F41" s="51">
        <v>20000</v>
      </c>
      <c r="G41" s="51">
        <v>20000</v>
      </c>
      <c r="H41" s="48">
        <f t="shared" ref="H41:H47" si="24">SUM(C41:G41)</f>
        <v>179000</v>
      </c>
      <c r="I41" s="110" t="s">
        <v>166</v>
      </c>
      <c r="J41" s="102"/>
      <c r="K41" s="76">
        <f t="shared" si="15"/>
        <v>0</v>
      </c>
      <c r="L41" s="78">
        <v>22</v>
      </c>
      <c r="M41" s="49">
        <f t="shared" ref="M41:M43" si="25">J41*L41/100</f>
        <v>0</v>
      </c>
      <c r="N41" s="77">
        <f t="shared" ref="N41:N45" si="26">J41++M41</f>
        <v>0</v>
      </c>
      <c r="O41" s="77">
        <f>K41*0.22</f>
        <v>0</v>
      </c>
      <c r="P41" s="91">
        <f>H41*N41</f>
        <v>0</v>
      </c>
    </row>
    <row r="42" spans="1:16" ht="17.100000000000001" customHeight="1" x14ac:dyDescent="0.25">
      <c r="A42" s="90" t="s">
        <v>167</v>
      </c>
      <c r="B42" s="63" t="s">
        <v>99</v>
      </c>
      <c r="C42" s="51">
        <v>8</v>
      </c>
      <c r="D42" s="51">
        <v>7</v>
      </c>
      <c r="E42" s="51">
        <v>5</v>
      </c>
      <c r="F42" s="51">
        <v>4</v>
      </c>
      <c r="G42" s="51">
        <v>4</v>
      </c>
      <c r="H42" s="48">
        <f t="shared" si="24"/>
        <v>28</v>
      </c>
      <c r="I42" s="110" t="s">
        <v>8</v>
      </c>
      <c r="J42" s="102"/>
      <c r="K42" s="76">
        <f t="shared" si="15"/>
        <v>0</v>
      </c>
      <c r="L42" s="78">
        <v>9.5</v>
      </c>
      <c r="M42" s="49">
        <f t="shared" si="25"/>
        <v>0</v>
      </c>
      <c r="N42" s="77">
        <f t="shared" si="26"/>
        <v>0</v>
      </c>
      <c r="O42" s="77">
        <f t="shared" si="18"/>
        <v>0</v>
      </c>
      <c r="P42" s="91">
        <f t="shared" ref="P42:P43" si="27">H42*N42</f>
        <v>0</v>
      </c>
    </row>
    <row r="43" spans="1:16" ht="17.100000000000001" customHeight="1" x14ac:dyDescent="0.25">
      <c r="A43" s="90" t="s">
        <v>168</v>
      </c>
      <c r="B43" s="63" t="s">
        <v>81</v>
      </c>
      <c r="C43" s="51">
        <v>15</v>
      </c>
      <c r="D43" s="51">
        <v>9</v>
      </c>
      <c r="E43" s="51">
        <v>8</v>
      </c>
      <c r="F43" s="51">
        <v>8</v>
      </c>
      <c r="G43" s="51">
        <v>8</v>
      </c>
      <c r="H43" s="48">
        <f t="shared" si="24"/>
        <v>48</v>
      </c>
      <c r="I43" s="110" t="s">
        <v>8</v>
      </c>
      <c r="J43" s="102"/>
      <c r="K43" s="76">
        <f t="shared" si="15"/>
        <v>0</v>
      </c>
      <c r="L43" s="78">
        <v>9.5</v>
      </c>
      <c r="M43" s="49">
        <f t="shared" si="25"/>
        <v>0</v>
      </c>
      <c r="N43" s="77">
        <f t="shared" si="26"/>
        <v>0</v>
      </c>
      <c r="O43" s="77">
        <f t="shared" si="18"/>
        <v>0</v>
      </c>
      <c r="P43" s="91">
        <f t="shared" si="27"/>
        <v>0</v>
      </c>
    </row>
    <row r="44" spans="1:16" ht="17.100000000000001" customHeight="1" x14ac:dyDescent="0.25">
      <c r="A44" s="90" t="s">
        <v>169</v>
      </c>
      <c r="B44" s="64" t="s">
        <v>170</v>
      </c>
      <c r="C44" s="51">
        <v>8</v>
      </c>
      <c r="D44" s="51">
        <v>3</v>
      </c>
      <c r="E44" s="51">
        <v>4</v>
      </c>
      <c r="F44" s="51">
        <v>3</v>
      </c>
      <c r="G44" s="51">
        <v>3</v>
      </c>
      <c r="H44" s="48">
        <f t="shared" si="24"/>
        <v>21</v>
      </c>
      <c r="I44" s="111" t="s">
        <v>8</v>
      </c>
      <c r="J44" s="102"/>
      <c r="K44" s="76">
        <f t="shared" si="15"/>
        <v>0</v>
      </c>
      <c r="L44" s="78">
        <v>9.5</v>
      </c>
      <c r="M44" s="49">
        <f t="shared" ref="M44:M45" si="28">J44*L44/100</f>
        <v>0</v>
      </c>
      <c r="N44" s="77">
        <f t="shared" si="26"/>
        <v>0</v>
      </c>
      <c r="O44" s="77">
        <f t="shared" si="18"/>
        <v>0</v>
      </c>
      <c r="P44" s="91">
        <f t="shared" ref="P44:P45" si="29">H44*N44</f>
        <v>0</v>
      </c>
    </row>
    <row r="45" spans="1:16" ht="17.100000000000001" customHeight="1" x14ac:dyDescent="0.25">
      <c r="A45" s="90" t="s">
        <v>171</v>
      </c>
      <c r="B45" s="64" t="s">
        <v>172</v>
      </c>
      <c r="C45" s="66">
        <v>2</v>
      </c>
      <c r="D45" s="66">
        <v>4</v>
      </c>
      <c r="E45" s="66">
        <v>2</v>
      </c>
      <c r="F45" s="66">
        <v>1</v>
      </c>
      <c r="G45" s="66">
        <v>1</v>
      </c>
      <c r="H45" s="48">
        <f t="shared" si="24"/>
        <v>10</v>
      </c>
      <c r="I45" s="111" t="s">
        <v>8</v>
      </c>
      <c r="J45" s="102"/>
      <c r="K45" s="76">
        <f t="shared" si="15"/>
        <v>0</v>
      </c>
      <c r="L45" s="78">
        <v>9.5</v>
      </c>
      <c r="M45" s="49">
        <f t="shared" si="28"/>
        <v>0</v>
      </c>
      <c r="N45" s="77">
        <f t="shared" si="26"/>
        <v>0</v>
      </c>
      <c r="O45" s="77">
        <f t="shared" si="18"/>
        <v>0</v>
      </c>
      <c r="P45" s="91">
        <f t="shared" si="29"/>
        <v>0</v>
      </c>
    </row>
    <row r="46" spans="1:16" ht="4.5" customHeight="1" x14ac:dyDescent="0.25">
      <c r="A46" s="98"/>
      <c r="B46" s="67"/>
      <c r="C46" s="68"/>
      <c r="D46" s="68"/>
      <c r="E46" s="68"/>
      <c r="F46" s="68"/>
      <c r="G46" s="68"/>
      <c r="H46" s="68"/>
      <c r="I46" s="112"/>
      <c r="J46" s="69"/>
      <c r="K46" s="69"/>
      <c r="L46" s="69"/>
      <c r="M46" s="69"/>
      <c r="N46" s="69"/>
      <c r="O46" s="69"/>
      <c r="P46" s="99"/>
    </row>
    <row r="47" spans="1:16" ht="30" customHeight="1" x14ac:dyDescent="0.25">
      <c r="A47" s="90" t="s">
        <v>173</v>
      </c>
      <c r="B47" s="63" t="s">
        <v>174</v>
      </c>
      <c r="C47" s="51">
        <v>300</v>
      </c>
      <c r="D47" s="51">
        <v>290</v>
      </c>
      <c r="E47" s="51">
        <v>295</v>
      </c>
      <c r="F47" s="51">
        <v>164</v>
      </c>
      <c r="G47" s="51">
        <v>180</v>
      </c>
      <c r="H47" s="48">
        <f t="shared" si="24"/>
        <v>1229</v>
      </c>
      <c r="I47" s="113" t="s">
        <v>22</v>
      </c>
      <c r="J47" s="102"/>
      <c r="K47" s="76">
        <f t="shared" si="15"/>
        <v>0</v>
      </c>
      <c r="L47" s="78">
        <v>9.5</v>
      </c>
      <c r="M47" s="49">
        <f t="shared" ref="M47" si="30">J47*L47/100</f>
        <v>0</v>
      </c>
      <c r="N47" s="77">
        <f t="shared" ref="N47" si="31">J47++M47</f>
        <v>0</v>
      </c>
      <c r="O47" s="77">
        <f t="shared" si="18"/>
        <v>0</v>
      </c>
      <c r="P47" s="91">
        <f t="shared" ref="P47" si="32">H47*N47</f>
        <v>0</v>
      </c>
    </row>
    <row r="48" spans="1:16" ht="13.5" customHeight="1" x14ac:dyDescent="0.25">
      <c r="A48" s="98" t="s">
        <v>175</v>
      </c>
      <c r="B48" s="114" t="s">
        <v>176</v>
      </c>
      <c r="C48" s="114"/>
      <c r="D48" s="114"/>
      <c r="E48" s="114"/>
      <c r="F48" s="114"/>
      <c r="G48" s="114"/>
      <c r="H48" s="114"/>
      <c r="I48" s="115"/>
      <c r="J48" s="116"/>
      <c r="K48" s="116"/>
      <c r="L48" s="116"/>
      <c r="M48" s="116"/>
      <c r="N48" s="116"/>
      <c r="O48" s="116"/>
      <c r="P48" s="117"/>
    </row>
    <row r="49" spans="1:18" ht="14.1" customHeight="1" x14ac:dyDescent="0.25">
      <c r="A49" s="90" t="s">
        <v>177</v>
      </c>
      <c r="B49" s="46" t="s">
        <v>178</v>
      </c>
      <c r="C49" s="51">
        <v>54</v>
      </c>
      <c r="D49" s="51">
        <v>80</v>
      </c>
      <c r="E49" s="51">
        <v>5</v>
      </c>
      <c r="F49" s="51">
        <v>2</v>
      </c>
      <c r="G49" s="51">
        <v>5</v>
      </c>
      <c r="H49" s="48">
        <f t="shared" ref="H49:H60" si="33">SUM(C49:G49)</f>
        <v>146</v>
      </c>
      <c r="I49" s="110" t="s">
        <v>179</v>
      </c>
      <c r="J49" s="102"/>
      <c r="K49" s="76">
        <f t="shared" si="15"/>
        <v>0</v>
      </c>
      <c r="L49" s="78">
        <v>9.5</v>
      </c>
      <c r="M49" s="49">
        <f t="shared" ref="M49:M60" si="34">J49*L49/100</f>
        <v>0</v>
      </c>
      <c r="N49" s="77">
        <f t="shared" ref="N49:N60" si="35">J49++M49</f>
        <v>0</v>
      </c>
      <c r="O49" s="77">
        <f t="shared" ref="O49:O53" si="36">K49*0.095</f>
        <v>0</v>
      </c>
      <c r="P49" s="91">
        <f t="shared" ref="P49:P60" si="37">H49*N49</f>
        <v>0</v>
      </c>
    </row>
    <row r="50" spans="1:18" s="6" customFormat="1" ht="18" customHeight="1" x14ac:dyDescent="0.25">
      <c r="A50" s="90" t="s">
        <v>180</v>
      </c>
      <c r="B50" s="46" t="s">
        <v>323</v>
      </c>
      <c r="C50" s="62">
        <v>10</v>
      </c>
      <c r="D50" s="62">
        <v>20</v>
      </c>
      <c r="E50" s="62">
        <v>30</v>
      </c>
      <c r="F50" s="62">
        <v>15</v>
      </c>
      <c r="G50" s="62">
        <v>15</v>
      </c>
      <c r="H50" s="48">
        <f t="shared" si="33"/>
        <v>90</v>
      </c>
      <c r="I50" s="106" t="s">
        <v>20</v>
      </c>
      <c r="J50" s="102"/>
      <c r="K50" s="76">
        <f t="shared" si="15"/>
        <v>0</v>
      </c>
      <c r="L50" s="78">
        <v>9.5</v>
      </c>
      <c r="M50" s="49">
        <f t="shared" si="34"/>
        <v>0</v>
      </c>
      <c r="N50" s="77">
        <f t="shared" si="35"/>
        <v>0</v>
      </c>
      <c r="O50" s="77">
        <f t="shared" si="36"/>
        <v>0</v>
      </c>
      <c r="P50" s="91">
        <f t="shared" si="37"/>
        <v>0</v>
      </c>
    </row>
    <row r="51" spans="1:18" s="6" customFormat="1" ht="18" customHeight="1" x14ac:dyDescent="0.25">
      <c r="A51" s="90" t="s">
        <v>181</v>
      </c>
      <c r="B51" s="46" t="s">
        <v>324</v>
      </c>
      <c r="C51" s="62">
        <v>20</v>
      </c>
      <c r="D51" s="62">
        <v>20</v>
      </c>
      <c r="E51" s="62">
        <v>10</v>
      </c>
      <c r="F51" s="62">
        <v>25</v>
      </c>
      <c r="G51" s="62">
        <v>25</v>
      </c>
      <c r="H51" s="48">
        <f t="shared" si="33"/>
        <v>100</v>
      </c>
      <c r="I51" s="106" t="s">
        <v>20</v>
      </c>
      <c r="J51" s="102"/>
      <c r="K51" s="76">
        <f t="shared" si="15"/>
        <v>0</v>
      </c>
      <c r="L51" s="78">
        <v>9.5</v>
      </c>
      <c r="M51" s="49">
        <f t="shared" ref="M51:M53" si="38">J51*L51/100</f>
        <v>0</v>
      </c>
      <c r="N51" s="77">
        <f t="shared" ref="N51:N53" si="39">J51++M51</f>
        <v>0</v>
      </c>
      <c r="O51" s="77">
        <f t="shared" si="36"/>
        <v>0</v>
      </c>
      <c r="P51" s="91">
        <f t="shared" ref="P51:P53" si="40">H51*N51</f>
        <v>0</v>
      </c>
    </row>
    <row r="52" spans="1:18" s="6" customFormat="1" ht="18" customHeight="1" x14ac:dyDescent="0.25">
      <c r="A52" s="90" t="s">
        <v>183</v>
      </c>
      <c r="B52" s="46" t="s">
        <v>325</v>
      </c>
      <c r="C52" s="62">
        <v>20</v>
      </c>
      <c r="D52" s="62">
        <v>20</v>
      </c>
      <c r="E52" s="62">
        <v>10</v>
      </c>
      <c r="F52" s="62">
        <v>10</v>
      </c>
      <c r="G52" s="62">
        <v>10</v>
      </c>
      <c r="H52" s="48">
        <f t="shared" si="33"/>
        <v>70</v>
      </c>
      <c r="I52" s="106" t="s">
        <v>20</v>
      </c>
      <c r="J52" s="102"/>
      <c r="K52" s="76">
        <f t="shared" si="15"/>
        <v>0</v>
      </c>
      <c r="L52" s="78">
        <v>9.5</v>
      </c>
      <c r="M52" s="49">
        <f t="shared" si="38"/>
        <v>0</v>
      </c>
      <c r="N52" s="77">
        <f t="shared" si="39"/>
        <v>0</v>
      </c>
      <c r="O52" s="77">
        <f t="shared" si="36"/>
        <v>0</v>
      </c>
      <c r="P52" s="91">
        <f t="shared" si="40"/>
        <v>0</v>
      </c>
    </row>
    <row r="53" spans="1:18" s="6" customFormat="1" ht="18" customHeight="1" x14ac:dyDescent="0.25">
      <c r="A53" s="90" t="s">
        <v>185</v>
      </c>
      <c r="B53" s="46" t="s">
        <v>326</v>
      </c>
      <c r="C53" s="62">
        <v>20</v>
      </c>
      <c r="D53" s="62">
        <v>20</v>
      </c>
      <c r="E53" s="62">
        <v>15</v>
      </c>
      <c r="F53" s="62">
        <v>5</v>
      </c>
      <c r="G53" s="62">
        <v>5</v>
      </c>
      <c r="H53" s="48">
        <f t="shared" si="33"/>
        <v>65</v>
      </c>
      <c r="I53" s="106" t="s">
        <v>20</v>
      </c>
      <c r="J53" s="102"/>
      <c r="K53" s="76">
        <f t="shared" si="15"/>
        <v>0</v>
      </c>
      <c r="L53" s="78">
        <v>9.5</v>
      </c>
      <c r="M53" s="49">
        <f t="shared" si="38"/>
        <v>0</v>
      </c>
      <c r="N53" s="77">
        <f t="shared" si="39"/>
        <v>0</v>
      </c>
      <c r="O53" s="77">
        <f t="shared" si="36"/>
        <v>0</v>
      </c>
      <c r="P53" s="91">
        <f t="shared" si="40"/>
        <v>0</v>
      </c>
    </row>
    <row r="54" spans="1:18" ht="27.95" customHeight="1" x14ac:dyDescent="0.25">
      <c r="A54" s="88" t="s">
        <v>111</v>
      </c>
      <c r="B54" s="41" t="s">
        <v>112</v>
      </c>
      <c r="C54" s="42" t="s">
        <v>110</v>
      </c>
      <c r="D54" s="42"/>
      <c r="E54" s="42"/>
      <c r="F54" s="42"/>
      <c r="G54" s="42"/>
      <c r="H54" s="42" t="s">
        <v>113</v>
      </c>
      <c r="I54" s="105" t="s">
        <v>109</v>
      </c>
      <c r="J54" s="101" t="s">
        <v>114</v>
      </c>
      <c r="K54" s="71" t="s">
        <v>354</v>
      </c>
      <c r="L54" s="43" t="s">
        <v>115</v>
      </c>
      <c r="M54" s="44" t="s">
        <v>116</v>
      </c>
      <c r="N54" s="44" t="s">
        <v>123</v>
      </c>
      <c r="O54" s="74" t="s">
        <v>355</v>
      </c>
      <c r="P54" s="89" t="s">
        <v>124</v>
      </c>
    </row>
    <row r="55" spans="1:18" ht="60" customHeight="1" x14ac:dyDescent="0.25">
      <c r="A55" s="88"/>
      <c r="B55" s="41"/>
      <c r="C55" s="45" t="s">
        <v>1</v>
      </c>
      <c r="D55" s="45" t="s">
        <v>2</v>
      </c>
      <c r="E55" s="45" t="s">
        <v>3</v>
      </c>
      <c r="F55" s="45" t="s">
        <v>4</v>
      </c>
      <c r="G55" s="45" t="s">
        <v>5</v>
      </c>
      <c r="H55" s="42"/>
      <c r="I55" s="105"/>
      <c r="J55" s="101"/>
      <c r="K55" s="72"/>
      <c r="L55" s="43"/>
      <c r="M55" s="44"/>
      <c r="N55" s="44"/>
      <c r="O55" s="75"/>
      <c r="P55" s="89"/>
    </row>
    <row r="56" spans="1:18" s="6" customFormat="1" ht="30" customHeight="1" x14ac:dyDescent="0.25">
      <c r="A56" s="90" t="s">
        <v>187</v>
      </c>
      <c r="B56" s="46" t="s">
        <v>182</v>
      </c>
      <c r="C56" s="47">
        <v>10</v>
      </c>
      <c r="D56" s="47">
        <v>10</v>
      </c>
      <c r="E56" s="47">
        <v>10</v>
      </c>
      <c r="F56" s="47">
        <v>10</v>
      </c>
      <c r="G56" s="47">
        <v>10</v>
      </c>
      <c r="H56" s="48">
        <f t="shared" si="33"/>
        <v>50</v>
      </c>
      <c r="I56" s="106" t="s">
        <v>20</v>
      </c>
      <c r="J56" s="102"/>
      <c r="K56" s="76">
        <f t="shared" ref="K56:K60" si="41">H56*J56</f>
        <v>0</v>
      </c>
      <c r="L56" s="78">
        <v>9.5</v>
      </c>
      <c r="M56" s="49">
        <f>J56*L56/100</f>
        <v>0</v>
      </c>
      <c r="N56" s="77">
        <f>J56++M56</f>
        <v>0</v>
      </c>
      <c r="O56" s="77">
        <f t="shared" ref="O56:O60" si="42">K56*0.095</f>
        <v>0</v>
      </c>
      <c r="P56" s="91">
        <f t="shared" si="37"/>
        <v>0</v>
      </c>
    </row>
    <row r="57" spans="1:18" s="6" customFormat="1" ht="18" customHeight="1" x14ac:dyDescent="0.25">
      <c r="A57" s="90" t="s">
        <v>327</v>
      </c>
      <c r="B57" s="46" t="s">
        <v>184</v>
      </c>
      <c r="C57" s="47">
        <v>12</v>
      </c>
      <c r="D57" s="47">
        <v>17</v>
      </c>
      <c r="E57" s="47">
        <v>15</v>
      </c>
      <c r="F57" s="47">
        <v>15</v>
      </c>
      <c r="G57" s="47">
        <v>10</v>
      </c>
      <c r="H57" s="48">
        <f t="shared" si="33"/>
        <v>69</v>
      </c>
      <c r="I57" s="106" t="s">
        <v>20</v>
      </c>
      <c r="J57" s="102"/>
      <c r="K57" s="76">
        <f t="shared" si="41"/>
        <v>0</v>
      </c>
      <c r="L57" s="78">
        <v>9.5</v>
      </c>
      <c r="M57" s="49">
        <f t="shared" si="34"/>
        <v>0</v>
      </c>
      <c r="N57" s="77">
        <f t="shared" si="35"/>
        <v>0</v>
      </c>
      <c r="O57" s="77">
        <f t="shared" si="42"/>
        <v>0</v>
      </c>
      <c r="P57" s="91">
        <f t="shared" si="37"/>
        <v>0</v>
      </c>
    </row>
    <row r="58" spans="1:18" s="6" customFormat="1" ht="30" customHeight="1" x14ac:dyDescent="0.25">
      <c r="A58" s="90" t="s">
        <v>328</v>
      </c>
      <c r="B58" s="46" t="s">
        <v>186</v>
      </c>
      <c r="C58" s="47">
        <v>146</v>
      </c>
      <c r="D58" s="47">
        <v>256</v>
      </c>
      <c r="E58" s="47">
        <v>108</v>
      </c>
      <c r="F58" s="47">
        <v>140</v>
      </c>
      <c r="G58" s="47">
        <v>157</v>
      </c>
      <c r="H58" s="48">
        <f t="shared" si="33"/>
        <v>807</v>
      </c>
      <c r="I58" s="106" t="s">
        <v>179</v>
      </c>
      <c r="J58" s="102"/>
      <c r="K58" s="76">
        <f t="shared" si="41"/>
        <v>0</v>
      </c>
      <c r="L58" s="78">
        <v>9.5</v>
      </c>
      <c r="M58" s="49">
        <f t="shared" si="34"/>
        <v>0</v>
      </c>
      <c r="N58" s="77">
        <f t="shared" si="35"/>
        <v>0</v>
      </c>
      <c r="O58" s="77">
        <f t="shared" si="42"/>
        <v>0</v>
      </c>
      <c r="P58" s="91">
        <f t="shared" si="37"/>
        <v>0</v>
      </c>
    </row>
    <row r="59" spans="1:18" s="6" customFormat="1" ht="18" customHeight="1" x14ac:dyDescent="0.25">
      <c r="A59" s="90" t="s">
        <v>329</v>
      </c>
      <c r="B59" s="46" t="s">
        <v>332</v>
      </c>
      <c r="C59" s="47">
        <v>15</v>
      </c>
      <c r="D59" s="47">
        <v>30</v>
      </c>
      <c r="E59" s="47">
        <v>25</v>
      </c>
      <c r="F59" s="47">
        <v>8</v>
      </c>
      <c r="G59" s="47">
        <v>7</v>
      </c>
      <c r="H59" s="48">
        <f t="shared" ref="H59" si="43">SUM(C59:G59)</f>
        <v>85</v>
      </c>
      <c r="I59" s="106" t="s">
        <v>21</v>
      </c>
      <c r="J59" s="102"/>
      <c r="K59" s="76">
        <f t="shared" si="41"/>
        <v>0</v>
      </c>
      <c r="L59" s="78">
        <v>9.5</v>
      </c>
      <c r="M59" s="49">
        <f t="shared" ref="M59" si="44">J59*L59/100</f>
        <v>0</v>
      </c>
      <c r="N59" s="77">
        <f t="shared" ref="N59" si="45">J59++M59</f>
        <v>0</v>
      </c>
      <c r="O59" s="77">
        <f t="shared" si="42"/>
        <v>0</v>
      </c>
      <c r="P59" s="91">
        <f t="shared" ref="P59" si="46">H59*N59</f>
        <v>0</v>
      </c>
    </row>
    <row r="60" spans="1:18" s="6" customFormat="1" ht="18" customHeight="1" thickBot="1" x14ac:dyDescent="0.3">
      <c r="A60" s="136" t="s">
        <v>330</v>
      </c>
      <c r="B60" s="137" t="s">
        <v>331</v>
      </c>
      <c r="C60" s="138">
        <v>7</v>
      </c>
      <c r="D60" s="138">
        <v>15</v>
      </c>
      <c r="E60" s="138">
        <v>13</v>
      </c>
      <c r="F60" s="138">
        <v>5</v>
      </c>
      <c r="G60" s="138">
        <v>4</v>
      </c>
      <c r="H60" s="139">
        <f t="shared" si="33"/>
        <v>44</v>
      </c>
      <c r="I60" s="140" t="s">
        <v>21</v>
      </c>
      <c r="J60" s="141"/>
      <c r="K60" s="142">
        <f t="shared" si="41"/>
        <v>0</v>
      </c>
      <c r="L60" s="143">
        <v>9.5</v>
      </c>
      <c r="M60" s="144">
        <f t="shared" si="34"/>
        <v>0</v>
      </c>
      <c r="N60" s="145">
        <f t="shared" si="35"/>
        <v>0</v>
      </c>
      <c r="O60" s="145">
        <f t="shared" si="42"/>
        <v>0</v>
      </c>
      <c r="P60" s="146">
        <f t="shared" si="37"/>
        <v>0</v>
      </c>
    </row>
    <row r="61" spans="1:18" ht="18" customHeight="1" thickBot="1" x14ac:dyDescent="0.3">
      <c r="A61" s="147" t="s">
        <v>356</v>
      </c>
      <c r="B61" s="148"/>
      <c r="C61" s="148"/>
      <c r="D61" s="148"/>
      <c r="E61" s="148"/>
      <c r="F61" s="148"/>
      <c r="G61" s="148"/>
      <c r="H61" s="148"/>
      <c r="I61" s="149"/>
      <c r="J61" s="150"/>
      <c r="K61" s="151">
        <f>SUM(K16:K60)</f>
        <v>0</v>
      </c>
      <c r="L61" s="152"/>
      <c r="M61" s="151"/>
      <c r="N61" s="153"/>
      <c r="O61" s="151">
        <f>SUM(O16:O60)</f>
        <v>0</v>
      </c>
      <c r="P61" s="154">
        <f>SUM(P16:P60)</f>
        <v>0</v>
      </c>
    </row>
    <row r="62" spans="1:18" ht="15" customHeight="1" x14ac:dyDescent="0.25">
      <c r="A62" s="131" t="s">
        <v>357</v>
      </c>
      <c r="B62" s="131"/>
      <c r="C62" s="131"/>
      <c r="D62" s="131"/>
      <c r="E62" s="131"/>
      <c r="F62" s="131"/>
      <c r="G62" s="131"/>
      <c r="H62" s="131"/>
      <c r="I62" s="131"/>
      <c r="J62" s="131"/>
      <c r="K62" s="131"/>
      <c r="L62" s="131"/>
      <c r="M62" s="131"/>
      <c r="N62" s="131"/>
      <c r="O62" s="131"/>
      <c r="P62" s="131"/>
      <c r="R62" s="11"/>
    </row>
    <row r="63" spans="1:18" ht="9.9499999999999993" customHeight="1" x14ac:dyDescent="0.25">
      <c r="A63" s="132"/>
      <c r="B63" s="132"/>
      <c r="C63" s="133"/>
      <c r="D63" s="133"/>
      <c r="E63" s="133"/>
      <c r="F63" s="133"/>
      <c r="G63" s="133"/>
      <c r="H63" s="133"/>
      <c r="I63" s="132"/>
      <c r="J63" s="134"/>
      <c r="K63" s="134"/>
      <c r="L63" s="134"/>
      <c r="M63" s="134"/>
      <c r="N63" s="134"/>
      <c r="O63" s="134"/>
      <c r="P63" s="134"/>
    </row>
    <row r="64" spans="1:18" ht="18" customHeight="1" x14ac:dyDescent="0.25">
      <c r="A64" s="131" t="s">
        <v>358</v>
      </c>
      <c r="B64" s="131"/>
      <c r="C64" s="135" t="s">
        <v>125</v>
      </c>
      <c r="D64" s="135"/>
      <c r="E64" s="135"/>
      <c r="F64" s="135"/>
      <c r="G64" s="135"/>
      <c r="H64" s="135"/>
      <c r="I64" s="135"/>
      <c r="J64" s="135"/>
      <c r="K64" s="135"/>
      <c r="L64" s="135"/>
      <c r="M64" s="135"/>
      <c r="N64" s="135"/>
      <c r="O64" s="135"/>
      <c r="P64" s="135"/>
    </row>
    <row r="65" spans="1:16" ht="18" customHeight="1" x14ac:dyDescent="0.25">
      <c r="A65" s="131"/>
      <c r="B65" s="131"/>
      <c r="C65" s="135" t="s">
        <v>126</v>
      </c>
      <c r="D65" s="135"/>
      <c r="E65" s="135"/>
      <c r="F65" s="135"/>
      <c r="G65" s="135"/>
      <c r="H65" s="135"/>
      <c r="I65" s="135"/>
      <c r="J65" s="135"/>
      <c r="K65" s="135"/>
      <c r="L65" s="135"/>
      <c r="M65" s="135"/>
      <c r="N65" s="135"/>
      <c r="O65" s="135"/>
      <c r="P65" s="135"/>
    </row>
    <row r="66" spans="1:16" ht="35.1" customHeight="1" x14ac:dyDescent="0.25">
      <c r="A66" s="131"/>
      <c r="B66" s="131"/>
      <c r="C66" s="135" t="s">
        <v>359</v>
      </c>
      <c r="D66" s="135"/>
      <c r="E66" s="135"/>
      <c r="F66" s="135"/>
      <c r="G66" s="135"/>
      <c r="H66" s="135"/>
      <c r="I66" s="135"/>
      <c r="J66" s="135"/>
      <c r="K66" s="135"/>
      <c r="L66" s="135"/>
      <c r="M66" s="135"/>
      <c r="N66" s="135"/>
      <c r="O66" s="135"/>
      <c r="P66" s="135"/>
    </row>
    <row r="67" spans="1:16" ht="18" customHeight="1" x14ac:dyDescent="0.25">
      <c r="A67" s="131"/>
      <c r="B67" s="131"/>
      <c r="C67" s="135" t="s">
        <v>360</v>
      </c>
      <c r="D67" s="135"/>
      <c r="E67" s="135"/>
      <c r="F67" s="135"/>
      <c r="G67" s="135"/>
      <c r="H67" s="135"/>
      <c r="I67" s="135"/>
      <c r="J67" s="135"/>
      <c r="K67" s="135"/>
      <c r="L67" s="135"/>
      <c r="M67" s="135"/>
      <c r="N67" s="135"/>
      <c r="O67" s="135"/>
      <c r="P67" s="135"/>
    </row>
    <row r="68" spans="1:16" ht="18" customHeight="1" x14ac:dyDescent="0.25">
      <c r="A68" s="19"/>
      <c r="B68" s="19"/>
      <c r="C68" s="19"/>
      <c r="D68" s="19"/>
      <c r="E68" s="19"/>
      <c r="F68" s="19"/>
      <c r="G68" s="19"/>
      <c r="H68" s="19"/>
      <c r="I68" s="19"/>
      <c r="J68" s="19"/>
      <c r="K68" s="19"/>
      <c r="L68" s="19"/>
      <c r="M68" s="19"/>
      <c r="N68" s="19"/>
      <c r="O68" s="19"/>
      <c r="P68" s="19"/>
    </row>
    <row r="69" spans="1:16" ht="18" customHeight="1" x14ac:dyDescent="0.25">
      <c r="A69" s="19"/>
      <c r="B69" s="19"/>
      <c r="C69" s="19"/>
      <c r="D69" s="19"/>
      <c r="E69" s="19"/>
      <c r="F69" s="19"/>
      <c r="G69" s="19"/>
      <c r="H69" s="19"/>
      <c r="I69" s="19"/>
      <c r="J69" s="19"/>
      <c r="K69" s="19"/>
      <c r="L69" s="19"/>
      <c r="M69" s="19"/>
      <c r="N69" s="19"/>
      <c r="O69" s="19"/>
      <c r="P69" s="19"/>
    </row>
    <row r="70" spans="1:16" s="3" customFormat="1" ht="18" customHeight="1" thickBot="1" x14ac:dyDescent="0.3">
      <c r="A70" s="155" t="s">
        <v>127</v>
      </c>
      <c r="B70" s="155"/>
      <c r="C70" s="155"/>
      <c r="D70" s="155"/>
      <c r="E70" s="155"/>
      <c r="F70" s="155"/>
      <c r="G70" s="155"/>
      <c r="H70" s="155"/>
      <c r="I70" s="155"/>
      <c r="J70" s="155"/>
      <c r="K70" s="155"/>
      <c r="L70" s="155"/>
      <c r="M70" s="155"/>
      <c r="N70" s="155"/>
      <c r="O70" s="156"/>
      <c r="P70" s="156"/>
    </row>
    <row r="71" spans="1:16" ht="18" customHeight="1" thickTop="1" x14ac:dyDescent="0.25">
      <c r="A71" s="14"/>
      <c r="B71" s="14"/>
      <c r="C71" s="16"/>
      <c r="D71" s="16"/>
      <c r="E71" s="16"/>
      <c r="F71" s="16"/>
      <c r="G71" s="16"/>
      <c r="H71" s="16"/>
      <c r="I71" s="14"/>
      <c r="J71" s="8"/>
      <c r="K71" s="8"/>
      <c r="L71" s="8"/>
      <c r="M71" s="8"/>
      <c r="N71" s="8"/>
      <c r="O71" s="8"/>
      <c r="P71" s="8"/>
    </row>
    <row r="72" spans="1:16" s="1" customFormat="1" ht="30" customHeight="1" x14ac:dyDescent="0.25">
      <c r="A72" s="162" t="s">
        <v>111</v>
      </c>
      <c r="B72" s="41" t="s">
        <v>112</v>
      </c>
      <c r="C72" s="41"/>
      <c r="D72" s="41"/>
      <c r="E72" s="41"/>
      <c r="F72" s="41"/>
      <c r="G72" s="41"/>
      <c r="H72" s="41"/>
      <c r="I72" s="162" t="s">
        <v>109</v>
      </c>
      <c r="J72" s="70" t="s">
        <v>114</v>
      </c>
      <c r="K72" s="70"/>
      <c r="L72" s="70" t="s">
        <v>115</v>
      </c>
      <c r="M72" s="73" t="s">
        <v>116</v>
      </c>
      <c r="N72" s="73" t="s">
        <v>123</v>
      </c>
      <c r="O72" s="157"/>
      <c r="P72" s="9"/>
    </row>
    <row r="73" spans="1:16" ht="15.95" customHeight="1" x14ac:dyDescent="0.25">
      <c r="A73" s="163" t="s">
        <v>100</v>
      </c>
      <c r="B73" s="164" t="s">
        <v>6</v>
      </c>
      <c r="C73" s="164"/>
      <c r="D73" s="164"/>
      <c r="E73" s="164"/>
      <c r="F73" s="164"/>
      <c r="G73" s="164"/>
      <c r="H73" s="164"/>
      <c r="I73" s="165"/>
      <c r="J73" s="166"/>
      <c r="K73" s="166"/>
      <c r="L73" s="166"/>
      <c r="M73" s="166"/>
      <c r="N73" s="167"/>
      <c r="O73" s="158"/>
      <c r="P73" s="10"/>
    </row>
    <row r="74" spans="1:16" ht="15.95" customHeight="1" x14ac:dyDescent="0.25">
      <c r="A74" s="168" t="s">
        <v>188</v>
      </c>
      <c r="B74" s="169" t="s">
        <v>7</v>
      </c>
      <c r="C74" s="169"/>
      <c r="D74" s="169"/>
      <c r="E74" s="169"/>
      <c r="F74" s="169"/>
      <c r="G74" s="169"/>
      <c r="H74" s="169"/>
      <c r="I74" s="170" t="s">
        <v>8</v>
      </c>
      <c r="J74" s="171"/>
      <c r="K74" s="190"/>
      <c r="L74" s="190">
        <v>22</v>
      </c>
      <c r="M74" s="172">
        <f>J74*L74/100</f>
        <v>0</v>
      </c>
      <c r="N74" s="172">
        <f>J74+M74</f>
        <v>0</v>
      </c>
      <c r="O74" s="159"/>
      <c r="P74" s="160"/>
    </row>
    <row r="75" spans="1:16" ht="15.95" customHeight="1" x14ac:dyDescent="0.25">
      <c r="A75" s="168" t="s">
        <v>189</v>
      </c>
      <c r="B75" s="169" t="s">
        <v>9</v>
      </c>
      <c r="C75" s="169"/>
      <c r="D75" s="169"/>
      <c r="E75" s="169"/>
      <c r="F75" s="169"/>
      <c r="G75" s="169"/>
      <c r="H75" s="169"/>
      <c r="I75" s="170" t="s">
        <v>8</v>
      </c>
      <c r="J75" s="171"/>
      <c r="K75" s="190"/>
      <c r="L75" s="190">
        <v>22</v>
      </c>
      <c r="M75" s="172">
        <f t="shared" ref="M75:M89" si="47">J75*L75/100</f>
        <v>0</v>
      </c>
      <c r="N75" s="172">
        <f t="shared" ref="N75:N89" si="48">J75+M75</f>
        <v>0</v>
      </c>
      <c r="O75" s="159"/>
      <c r="P75" s="160"/>
    </row>
    <row r="76" spans="1:16" ht="15.95" customHeight="1" x14ac:dyDescent="0.25">
      <c r="A76" s="168" t="s">
        <v>190</v>
      </c>
      <c r="B76" s="169" t="s">
        <v>10</v>
      </c>
      <c r="C76" s="169"/>
      <c r="D76" s="169"/>
      <c r="E76" s="169"/>
      <c r="F76" s="169"/>
      <c r="G76" s="169"/>
      <c r="H76" s="169"/>
      <c r="I76" s="170" t="s">
        <v>8</v>
      </c>
      <c r="J76" s="171"/>
      <c r="K76" s="190"/>
      <c r="L76" s="190">
        <v>22</v>
      </c>
      <c r="M76" s="172">
        <f t="shared" si="47"/>
        <v>0</v>
      </c>
      <c r="N76" s="172">
        <f t="shared" si="48"/>
        <v>0</v>
      </c>
      <c r="O76" s="159"/>
      <c r="P76" s="160"/>
    </row>
    <row r="77" spans="1:16" ht="15.95" customHeight="1" x14ac:dyDescent="0.25">
      <c r="A77" s="168" t="s">
        <v>191</v>
      </c>
      <c r="B77" s="169" t="s">
        <v>11</v>
      </c>
      <c r="C77" s="169"/>
      <c r="D77" s="169"/>
      <c r="E77" s="169"/>
      <c r="F77" s="169"/>
      <c r="G77" s="169"/>
      <c r="H77" s="169"/>
      <c r="I77" s="170" t="s">
        <v>8</v>
      </c>
      <c r="J77" s="171"/>
      <c r="K77" s="190"/>
      <c r="L77" s="190">
        <v>22</v>
      </c>
      <c r="M77" s="172">
        <f t="shared" si="47"/>
        <v>0</v>
      </c>
      <c r="N77" s="172">
        <f t="shared" si="48"/>
        <v>0</v>
      </c>
      <c r="O77" s="159"/>
      <c r="P77" s="160"/>
    </row>
    <row r="78" spans="1:16" ht="15.95" customHeight="1" x14ac:dyDescent="0.25">
      <c r="A78" s="168" t="s">
        <v>192</v>
      </c>
      <c r="B78" s="169" t="s">
        <v>12</v>
      </c>
      <c r="C78" s="169"/>
      <c r="D78" s="169"/>
      <c r="E78" s="169"/>
      <c r="F78" s="169"/>
      <c r="G78" s="169"/>
      <c r="H78" s="169"/>
      <c r="I78" s="170" t="s">
        <v>8</v>
      </c>
      <c r="J78" s="171"/>
      <c r="K78" s="190"/>
      <c r="L78" s="190">
        <v>22</v>
      </c>
      <c r="M78" s="172">
        <f t="shared" si="47"/>
        <v>0</v>
      </c>
      <c r="N78" s="172">
        <f t="shared" si="48"/>
        <v>0</v>
      </c>
      <c r="O78" s="159"/>
      <c r="P78" s="160"/>
    </row>
    <row r="79" spans="1:16" ht="15.95" customHeight="1" x14ac:dyDescent="0.25">
      <c r="A79" s="168" t="s">
        <v>193</v>
      </c>
      <c r="B79" s="169" t="s">
        <v>13</v>
      </c>
      <c r="C79" s="169"/>
      <c r="D79" s="169"/>
      <c r="E79" s="169"/>
      <c r="F79" s="169"/>
      <c r="G79" s="169"/>
      <c r="H79" s="169"/>
      <c r="I79" s="170" t="s">
        <v>8</v>
      </c>
      <c r="J79" s="171"/>
      <c r="K79" s="190"/>
      <c r="L79" s="190">
        <v>22</v>
      </c>
      <c r="M79" s="172">
        <f t="shared" si="47"/>
        <v>0</v>
      </c>
      <c r="N79" s="172">
        <f t="shared" si="48"/>
        <v>0</v>
      </c>
      <c r="O79" s="159"/>
      <c r="P79" s="160"/>
    </row>
    <row r="80" spans="1:16" ht="15.95" customHeight="1" x14ac:dyDescent="0.25">
      <c r="A80" s="168" t="s">
        <v>194</v>
      </c>
      <c r="B80" s="169" t="s">
        <v>14</v>
      </c>
      <c r="C80" s="169"/>
      <c r="D80" s="169"/>
      <c r="E80" s="169"/>
      <c r="F80" s="169"/>
      <c r="G80" s="169"/>
      <c r="H80" s="169"/>
      <c r="I80" s="170" t="s">
        <v>8</v>
      </c>
      <c r="J80" s="171"/>
      <c r="K80" s="190"/>
      <c r="L80" s="190">
        <v>22</v>
      </c>
      <c r="M80" s="172">
        <f t="shared" si="47"/>
        <v>0</v>
      </c>
      <c r="N80" s="172">
        <f t="shared" si="48"/>
        <v>0</v>
      </c>
      <c r="O80" s="159"/>
      <c r="P80" s="160"/>
    </row>
    <row r="81" spans="1:16" ht="15.95" customHeight="1" x14ac:dyDescent="0.25">
      <c r="A81" s="168" t="s">
        <v>195</v>
      </c>
      <c r="B81" s="169" t="s">
        <v>15</v>
      </c>
      <c r="C81" s="169"/>
      <c r="D81" s="169"/>
      <c r="E81" s="169"/>
      <c r="F81" s="169"/>
      <c r="G81" s="169"/>
      <c r="H81" s="169"/>
      <c r="I81" s="170" t="s">
        <v>8</v>
      </c>
      <c r="J81" s="171"/>
      <c r="K81" s="190"/>
      <c r="L81" s="190">
        <v>22</v>
      </c>
      <c r="M81" s="172">
        <f t="shared" si="47"/>
        <v>0</v>
      </c>
      <c r="N81" s="172">
        <f t="shared" si="48"/>
        <v>0</v>
      </c>
      <c r="O81" s="159"/>
      <c r="P81" s="160"/>
    </row>
    <row r="82" spans="1:16" ht="15.95" customHeight="1" x14ac:dyDescent="0.25">
      <c r="A82" s="168" t="s">
        <v>196</v>
      </c>
      <c r="B82" s="173" t="s">
        <v>333</v>
      </c>
      <c r="C82" s="173"/>
      <c r="D82" s="173"/>
      <c r="E82" s="173"/>
      <c r="F82" s="173"/>
      <c r="G82" s="173"/>
      <c r="H82" s="173"/>
      <c r="I82" s="170" t="s">
        <v>8</v>
      </c>
      <c r="J82" s="171"/>
      <c r="K82" s="190"/>
      <c r="L82" s="190">
        <v>22</v>
      </c>
      <c r="M82" s="172">
        <f t="shared" si="47"/>
        <v>0</v>
      </c>
      <c r="N82" s="172">
        <f t="shared" si="48"/>
        <v>0</v>
      </c>
      <c r="O82" s="159"/>
      <c r="P82" s="160"/>
    </row>
    <row r="83" spans="1:16" ht="15.95" customHeight="1" x14ac:dyDescent="0.25">
      <c r="A83" s="168" t="s">
        <v>197</v>
      </c>
      <c r="B83" s="174" t="s">
        <v>334</v>
      </c>
      <c r="C83" s="174"/>
      <c r="D83" s="174"/>
      <c r="E83" s="174"/>
      <c r="F83" s="174"/>
      <c r="G83" s="174"/>
      <c r="H83" s="174"/>
      <c r="I83" s="170" t="s">
        <v>8</v>
      </c>
      <c r="J83" s="171"/>
      <c r="K83" s="190"/>
      <c r="L83" s="190">
        <v>22</v>
      </c>
      <c r="M83" s="172">
        <f t="shared" si="47"/>
        <v>0</v>
      </c>
      <c r="N83" s="172">
        <f t="shared" si="48"/>
        <v>0</v>
      </c>
      <c r="O83" s="159"/>
      <c r="P83" s="160"/>
    </row>
    <row r="84" spans="1:16" ht="15.95" customHeight="1" x14ac:dyDescent="0.25">
      <c r="A84" s="168" t="s">
        <v>198</v>
      </c>
      <c r="B84" s="174" t="s">
        <v>335</v>
      </c>
      <c r="C84" s="174"/>
      <c r="D84" s="174"/>
      <c r="E84" s="174"/>
      <c r="F84" s="174"/>
      <c r="G84" s="174"/>
      <c r="H84" s="174"/>
      <c r="I84" s="170" t="s">
        <v>8</v>
      </c>
      <c r="J84" s="171"/>
      <c r="K84" s="190"/>
      <c r="L84" s="190">
        <v>22</v>
      </c>
      <c r="M84" s="172">
        <f t="shared" si="47"/>
        <v>0</v>
      </c>
      <c r="N84" s="172">
        <f t="shared" si="48"/>
        <v>0</v>
      </c>
      <c r="O84" s="159"/>
      <c r="P84" s="160"/>
    </row>
    <row r="85" spans="1:16" ht="15.95" customHeight="1" x14ac:dyDescent="0.25">
      <c r="A85" s="168" t="s">
        <v>199</v>
      </c>
      <c r="B85" s="174" t="s">
        <v>336</v>
      </c>
      <c r="C85" s="174"/>
      <c r="D85" s="174"/>
      <c r="E85" s="174"/>
      <c r="F85" s="174"/>
      <c r="G85" s="174"/>
      <c r="H85" s="174"/>
      <c r="I85" s="170" t="s">
        <v>8</v>
      </c>
      <c r="J85" s="171"/>
      <c r="K85" s="190"/>
      <c r="L85" s="190">
        <v>22</v>
      </c>
      <c r="M85" s="172">
        <f t="shared" si="47"/>
        <v>0</v>
      </c>
      <c r="N85" s="172">
        <f t="shared" si="48"/>
        <v>0</v>
      </c>
      <c r="O85" s="159"/>
      <c r="P85" s="160"/>
    </row>
    <row r="86" spans="1:16" ht="15.95" customHeight="1" x14ac:dyDescent="0.25">
      <c r="A86" s="168" t="s">
        <v>200</v>
      </c>
      <c r="B86" s="169" t="s">
        <v>16</v>
      </c>
      <c r="C86" s="169"/>
      <c r="D86" s="169"/>
      <c r="E86" s="169"/>
      <c r="F86" s="169"/>
      <c r="G86" s="169"/>
      <c r="H86" s="169"/>
      <c r="I86" s="170" t="s">
        <v>8</v>
      </c>
      <c r="J86" s="171"/>
      <c r="K86" s="190"/>
      <c r="L86" s="190">
        <v>22</v>
      </c>
      <c r="M86" s="172">
        <f t="shared" si="47"/>
        <v>0</v>
      </c>
      <c r="N86" s="172">
        <f t="shared" si="48"/>
        <v>0</v>
      </c>
      <c r="O86" s="159"/>
      <c r="P86" s="160"/>
    </row>
    <row r="87" spans="1:16" ht="15.95" customHeight="1" x14ac:dyDescent="0.25">
      <c r="A87" s="168" t="s">
        <v>201</v>
      </c>
      <c r="B87" s="169" t="s">
        <v>17</v>
      </c>
      <c r="C87" s="169"/>
      <c r="D87" s="169"/>
      <c r="E87" s="169"/>
      <c r="F87" s="169"/>
      <c r="G87" s="169"/>
      <c r="H87" s="169"/>
      <c r="I87" s="170" t="s">
        <v>8</v>
      </c>
      <c r="J87" s="171"/>
      <c r="K87" s="190"/>
      <c r="L87" s="190">
        <v>22</v>
      </c>
      <c r="M87" s="172">
        <f t="shared" si="47"/>
        <v>0</v>
      </c>
      <c r="N87" s="172">
        <f t="shared" si="48"/>
        <v>0</v>
      </c>
      <c r="O87" s="159"/>
      <c r="P87" s="160"/>
    </row>
    <row r="88" spans="1:16" ht="15.95" customHeight="1" x14ac:dyDescent="0.25">
      <c r="A88" s="168" t="s">
        <v>202</v>
      </c>
      <c r="B88" s="169" t="s">
        <v>18</v>
      </c>
      <c r="C88" s="169"/>
      <c r="D88" s="169"/>
      <c r="E88" s="169"/>
      <c r="F88" s="169"/>
      <c r="G88" s="169"/>
      <c r="H88" s="169"/>
      <c r="I88" s="170" t="s">
        <v>8</v>
      </c>
      <c r="J88" s="171"/>
      <c r="K88" s="190"/>
      <c r="L88" s="190">
        <v>22</v>
      </c>
      <c r="M88" s="172">
        <f t="shared" si="47"/>
        <v>0</v>
      </c>
      <c r="N88" s="172">
        <f t="shared" si="48"/>
        <v>0</v>
      </c>
      <c r="O88" s="159"/>
      <c r="P88" s="160"/>
    </row>
    <row r="89" spans="1:16" ht="15.95" customHeight="1" x14ac:dyDescent="0.25">
      <c r="A89" s="168" t="s">
        <v>203</v>
      </c>
      <c r="B89" s="169" t="s">
        <v>19</v>
      </c>
      <c r="C89" s="169"/>
      <c r="D89" s="169"/>
      <c r="E89" s="169"/>
      <c r="F89" s="169"/>
      <c r="G89" s="169"/>
      <c r="H89" s="169"/>
      <c r="I89" s="170" t="s">
        <v>8</v>
      </c>
      <c r="J89" s="171"/>
      <c r="K89" s="190"/>
      <c r="L89" s="190">
        <v>22</v>
      </c>
      <c r="M89" s="172">
        <f t="shared" si="47"/>
        <v>0</v>
      </c>
      <c r="N89" s="172">
        <f t="shared" si="48"/>
        <v>0</v>
      </c>
      <c r="O89" s="159"/>
      <c r="P89" s="160"/>
    </row>
    <row r="90" spans="1:16" ht="15.95" customHeight="1" x14ac:dyDescent="0.25">
      <c r="A90" s="168"/>
      <c r="B90" s="169"/>
      <c r="C90" s="169"/>
      <c r="D90" s="169"/>
      <c r="E90" s="169"/>
      <c r="F90" s="169"/>
      <c r="G90" s="169"/>
      <c r="H90" s="169"/>
      <c r="I90" s="170"/>
      <c r="J90" s="171"/>
      <c r="K90" s="190"/>
      <c r="L90" s="190"/>
      <c r="M90" s="172"/>
      <c r="N90" s="172"/>
      <c r="O90" s="159"/>
      <c r="P90" s="160"/>
    </row>
    <row r="91" spans="1:16" ht="15.95" customHeight="1" x14ac:dyDescent="0.25">
      <c r="A91" s="175" t="s">
        <v>101</v>
      </c>
      <c r="B91" s="176" t="s">
        <v>23</v>
      </c>
      <c r="C91" s="177"/>
      <c r="D91" s="177"/>
      <c r="E91" s="177"/>
      <c r="F91" s="177"/>
      <c r="G91" s="177"/>
      <c r="H91" s="178"/>
      <c r="I91" s="179"/>
      <c r="J91" s="180"/>
      <c r="K91" s="180"/>
      <c r="L91" s="180"/>
      <c r="M91" s="180"/>
      <c r="N91" s="181"/>
      <c r="O91" s="161"/>
      <c r="P91" s="160"/>
    </row>
    <row r="92" spans="1:16" ht="15.95" customHeight="1" x14ac:dyDescent="0.25">
      <c r="A92" s="168" t="s">
        <v>204</v>
      </c>
      <c r="B92" s="169" t="s">
        <v>24</v>
      </c>
      <c r="C92" s="169"/>
      <c r="D92" s="169"/>
      <c r="E92" s="169"/>
      <c r="F92" s="169"/>
      <c r="G92" s="169"/>
      <c r="H92" s="169"/>
      <c r="I92" s="182" t="s">
        <v>8</v>
      </c>
      <c r="J92" s="183"/>
      <c r="K92" s="50"/>
      <c r="L92" s="190">
        <v>22</v>
      </c>
      <c r="M92" s="172">
        <f t="shared" ref="M92" si="49">J92*L92/100</f>
        <v>0</v>
      </c>
      <c r="N92" s="172">
        <f t="shared" ref="N92" si="50">J92+M92</f>
        <v>0</v>
      </c>
      <c r="O92" s="159"/>
      <c r="P92" s="160"/>
    </row>
    <row r="93" spans="1:16" ht="15.95" customHeight="1" x14ac:dyDescent="0.25">
      <c r="A93" s="168" t="s">
        <v>205</v>
      </c>
      <c r="B93" s="169" t="s">
        <v>25</v>
      </c>
      <c r="C93" s="169"/>
      <c r="D93" s="169"/>
      <c r="E93" s="169"/>
      <c r="F93" s="169"/>
      <c r="G93" s="169"/>
      <c r="H93" s="169"/>
      <c r="I93" s="182" t="s">
        <v>8</v>
      </c>
      <c r="J93" s="183"/>
      <c r="K93" s="50"/>
      <c r="L93" s="190">
        <v>22</v>
      </c>
      <c r="M93" s="172">
        <f t="shared" ref="M93:M158" si="51">J93*L93/100</f>
        <v>0</v>
      </c>
      <c r="N93" s="172">
        <f t="shared" ref="N93:N158" si="52">J93+M93</f>
        <v>0</v>
      </c>
      <c r="O93" s="159"/>
      <c r="P93" s="160"/>
    </row>
    <row r="94" spans="1:16" ht="15.95" customHeight="1" x14ac:dyDescent="0.25">
      <c r="A94" s="168" t="s">
        <v>206</v>
      </c>
      <c r="B94" s="173" t="s">
        <v>26</v>
      </c>
      <c r="C94" s="173"/>
      <c r="D94" s="173"/>
      <c r="E94" s="173"/>
      <c r="F94" s="173"/>
      <c r="G94" s="173"/>
      <c r="H94" s="173"/>
      <c r="I94" s="182" t="s">
        <v>8</v>
      </c>
      <c r="J94" s="183"/>
      <c r="K94" s="50"/>
      <c r="L94" s="190">
        <v>22</v>
      </c>
      <c r="M94" s="172">
        <f t="shared" si="51"/>
        <v>0</v>
      </c>
      <c r="N94" s="172">
        <f t="shared" si="52"/>
        <v>0</v>
      </c>
      <c r="O94" s="159"/>
      <c r="P94" s="160"/>
    </row>
    <row r="95" spans="1:16" ht="15.95" customHeight="1" x14ac:dyDescent="0.25">
      <c r="A95" s="168" t="s">
        <v>207</v>
      </c>
      <c r="B95" s="173" t="s">
        <v>27</v>
      </c>
      <c r="C95" s="173"/>
      <c r="D95" s="173"/>
      <c r="E95" s="173"/>
      <c r="F95" s="173"/>
      <c r="G95" s="173"/>
      <c r="H95" s="173"/>
      <c r="I95" s="182" t="s">
        <v>8</v>
      </c>
      <c r="J95" s="183"/>
      <c r="K95" s="50"/>
      <c r="L95" s="190">
        <v>22</v>
      </c>
      <c r="M95" s="172">
        <f t="shared" si="51"/>
        <v>0</v>
      </c>
      <c r="N95" s="172">
        <f t="shared" si="52"/>
        <v>0</v>
      </c>
      <c r="O95" s="159"/>
      <c r="P95" s="160"/>
    </row>
    <row r="96" spans="1:16" ht="15.95" customHeight="1" x14ac:dyDescent="0.25">
      <c r="A96" s="168" t="s">
        <v>208</v>
      </c>
      <c r="B96" s="169" t="s">
        <v>28</v>
      </c>
      <c r="C96" s="169"/>
      <c r="D96" s="169"/>
      <c r="E96" s="169"/>
      <c r="F96" s="169"/>
      <c r="G96" s="169"/>
      <c r="H96" s="169"/>
      <c r="I96" s="182" t="s">
        <v>8</v>
      </c>
      <c r="J96" s="183"/>
      <c r="K96" s="50"/>
      <c r="L96" s="190">
        <v>22</v>
      </c>
      <c r="M96" s="172">
        <f t="shared" si="51"/>
        <v>0</v>
      </c>
      <c r="N96" s="172">
        <f t="shared" si="52"/>
        <v>0</v>
      </c>
      <c r="O96" s="159"/>
      <c r="P96" s="160"/>
    </row>
    <row r="97" spans="1:20" ht="15.95" customHeight="1" x14ac:dyDescent="0.25">
      <c r="A97" s="168" t="s">
        <v>209</v>
      </c>
      <c r="B97" s="173" t="s">
        <v>29</v>
      </c>
      <c r="C97" s="173"/>
      <c r="D97" s="173"/>
      <c r="E97" s="173"/>
      <c r="F97" s="173"/>
      <c r="G97" s="173"/>
      <c r="H97" s="173"/>
      <c r="I97" s="182" t="s">
        <v>8</v>
      </c>
      <c r="J97" s="183"/>
      <c r="K97" s="50"/>
      <c r="L97" s="190">
        <v>22</v>
      </c>
      <c r="M97" s="172">
        <f t="shared" si="51"/>
        <v>0</v>
      </c>
      <c r="N97" s="172">
        <f t="shared" si="52"/>
        <v>0</v>
      </c>
      <c r="O97" s="159"/>
      <c r="P97" s="160"/>
    </row>
    <row r="98" spans="1:20" ht="15.95" customHeight="1" x14ac:dyDescent="0.25">
      <c r="A98" s="168" t="s">
        <v>210</v>
      </c>
      <c r="B98" s="173" t="s">
        <v>337</v>
      </c>
      <c r="C98" s="173"/>
      <c r="D98" s="173"/>
      <c r="E98" s="173"/>
      <c r="F98" s="173"/>
      <c r="G98" s="173"/>
      <c r="H98" s="173"/>
      <c r="I98" s="182" t="s">
        <v>8</v>
      </c>
      <c r="J98" s="183"/>
      <c r="K98" s="50"/>
      <c r="L98" s="190">
        <v>22</v>
      </c>
      <c r="M98" s="172">
        <f t="shared" si="51"/>
        <v>0</v>
      </c>
      <c r="N98" s="172">
        <f t="shared" si="52"/>
        <v>0</v>
      </c>
      <c r="O98" s="159"/>
      <c r="P98" s="160"/>
    </row>
    <row r="99" spans="1:20" s="1" customFormat="1" ht="24" customHeight="1" x14ac:dyDescent="0.25">
      <c r="A99" s="162" t="s">
        <v>111</v>
      </c>
      <c r="B99" s="41" t="s">
        <v>112</v>
      </c>
      <c r="C99" s="41"/>
      <c r="D99" s="41"/>
      <c r="E99" s="41"/>
      <c r="F99" s="41"/>
      <c r="G99" s="41"/>
      <c r="H99" s="41"/>
      <c r="I99" s="162" t="s">
        <v>109</v>
      </c>
      <c r="J99" s="70" t="s">
        <v>114</v>
      </c>
      <c r="K99" s="70"/>
      <c r="L99" s="70" t="s">
        <v>115</v>
      </c>
      <c r="M99" s="73" t="s">
        <v>116</v>
      </c>
      <c r="N99" s="73" t="s">
        <v>123</v>
      </c>
      <c r="O99" s="157"/>
      <c r="P99" s="9"/>
      <c r="T99" s="4"/>
    </row>
    <row r="100" spans="1:20" ht="15.95" customHeight="1" x14ac:dyDescent="0.25">
      <c r="A100" s="168" t="s">
        <v>211</v>
      </c>
      <c r="B100" s="173" t="s">
        <v>338</v>
      </c>
      <c r="C100" s="173"/>
      <c r="D100" s="173"/>
      <c r="E100" s="173"/>
      <c r="F100" s="173"/>
      <c r="G100" s="173"/>
      <c r="H100" s="173"/>
      <c r="I100" s="182" t="s">
        <v>8</v>
      </c>
      <c r="J100" s="183"/>
      <c r="K100" s="50"/>
      <c r="L100" s="190">
        <v>22</v>
      </c>
      <c r="M100" s="172">
        <f t="shared" si="51"/>
        <v>0</v>
      </c>
      <c r="N100" s="172">
        <f t="shared" si="52"/>
        <v>0</v>
      </c>
      <c r="O100" s="159"/>
      <c r="P100" s="160"/>
    </row>
    <row r="101" spans="1:20" ht="15.95" customHeight="1" x14ac:dyDescent="0.25">
      <c r="A101" s="168" t="s">
        <v>212</v>
      </c>
      <c r="B101" s="173" t="s">
        <v>339</v>
      </c>
      <c r="C101" s="173"/>
      <c r="D101" s="173"/>
      <c r="E101" s="173"/>
      <c r="F101" s="173"/>
      <c r="G101" s="173"/>
      <c r="H101" s="173"/>
      <c r="I101" s="182" t="s">
        <v>8</v>
      </c>
      <c r="J101" s="183"/>
      <c r="K101" s="50"/>
      <c r="L101" s="190">
        <v>22</v>
      </c>
      <c r="M101" s="172">
        <f t="shared" si="51"/>
        <v>0</v>
      </c>
      <c r="N101" s="172">
        <f t="shared" si="52"/>
        <v>0</v>
      </c>
      <c r="O101" s="159"/>
      <c r="P101" s="160"/>
    </row>
    <row r="102" spans="1:20" ht="15.95" customHeight="1" x14ac:dyDescent="0.25">
      <c r="A102" s="168" t="s">
        <v>213</v>
      </c>
      <c r="B102" s="173" t="s">
        <v>340</v>
      </c>
      <c r="C102" s="173"/>
      <c r="D102" s="173"/>
      <c r="E102" s="173"/>
      <c r="F102" s="173"/>
      <c r="G102" s="173"/>
      <c r="H102" s="173"/>
      <c r="I102" s="182" t="s">
        <v>8</v>
      </c>
      <c r="J102" s="183"/>
      <c r="K102" s="50"/>
      <c r="L102" s="190">
        <v>22</v>
      </c>
      <c r="M102" s="172">
        <f t="shared" si="51"/>
        <v>0</v>
      </c>
      <c r="N102" s="172">
        <f t="shared" si="52"/>
        <v>0</v>
      </c>
      <c r="O102" s="159"/>
      <c r="P102" s="160"/>
    </row>
    <row r="103" spans="1:20" ht="15.95" customHeight="1" x14ac:dyDescent="0.25">
      <c r="A103" s="168" t="s">
        <v>214</v>
      </c>
      <c r="B103" s="173" t="s">
        <v>341</v>
      </c>
      <c r="C103" s="173"/>
      <c r="D103" s="173"/>
      <c r="E103" s="173"/>
      <c r="F103" s="173"/>
      <c r="G103" s="173"/>
      <c r="H103" s="173"/>
      <c r="I103" s="182" t="s">
        <v>8</v>
      </c>
      <c r="J103" s="183"/>
      <c r="K103" s="50"/>
      <c r="L103" s="190">
        <v>22</v>
      </c>
      <c r="M103" s="172">
        <f t="shared" si="51"/>
        <v>0</v>
      </c>
      <c r="N103" s="172">
        <f t="shared" si="52"/>
        <v>0</v>
      </c>
      <c r="O103" s="159"/>
      <c r="P103" s="160"/>
    </row>
    <row r="104" spans="1:20" ht="15.95" customHeight="1" x14ac:dyDescent="0.25">
      <c r="A104" s="168" t="s">
        <v>215</v>
      </c>
      <c r="B104" s="173" t="s">
        <v>30</v>
      </c>
      <c r="C104" s="173"/>
      <c r="D104" s="173"/>
      <c r="E104" s="173"/>
      <c r="F104" s="173"/>
      <c r="G104" s="173"/>
      <c r="H104" s="173"/>
      <c r="I104" s="182" t="s">
        <v>8</v>
      </c>
      <c r="J104" s="183"/>
      <c r="K104" s="50"/>
      <c r="L104" s="190">
        <v>22</v>
      </c>
      <c r="M104" s="172">
        <f t="shared" si="51"/>
        <v>0</v>
      </c>
      <c r="N104" s="172">
        <f t="shared" si="52"/>
        <v>0</v>
      </c>
      <c r="O104" s="159"/>
      <c r="P104" s="160"/>
    </row>
    <row r="105" spans="1:20" ht="15.95" customHeight="1" x14ac:dyDescent="0.25">
      <c r="A105" s="168" t="s">
        <v>216</v>
      </c>
      <c r="B105" s="169" t="s">
        <v>31</v>
      </c>
      <c r="C105" s="169"/>
      <c r="D105" s="169"/>
      <c r="E105" s="169"/>
      <c r="F105" s="169"/>
      <c r="G105" s="169"/>
      <c r="H105" s="169"/>
      <c r="I105" s="170" t="s">
        <v>8</v>
      </c>
      <c r="J105" s="183"/>
      <c r="K105" s="50"/>
      <c r="L105" s="190">
        <v>22</v>
      </c>
      <c r="M105" s="172">
        <f t="shared" si="51"/>
        <v>0</v>
      </c>
      <c r="N105" s="172">
        <f t="shared" si="52"/>
        <v>0</v>
      </c>
      <c r="O105" s="159"/>
      <c r="P105" s="160"/>
    </row>
    <row r="106" spans="1:20" ht="15.95" customHeight="1" x14ac:dyDescent="0.25">
      <c r="A106" s="168" t="s">
        <v>217</v>
      </c>
      <c r="B106" s="184" t="s">
        <v>102</v>
      </c>
      <c r="C106" s="184"/>
      <c r="D106" s="184"/>
      <c r="E106" s="184"/>
      <c r="F106" s="184"/>
      <c r="G106" s="184"/>
      <c r="H106" s="184"/>
      <c r="I106" s="170" t="s">
        <v>8</v>
      </c>
      <c r="J106" s="183"/>
      <c r="K106" s="50"/>
      <c r="L106" s="190">
        <v>22</v>
      </c>
      <c r="M106" s="172">
        <f t="shared" si="51"/>
        <v>0</v>
      </c>
      <c r="N106" s="172">
        <f t="shared" si="52"/>
        <v>0</v>
      </c>
      <c r="O106" s="159"/>
      <c r="P106" s="160"/>
    </row>
    <row r="107" spans="1:20" ht="15.95" customHeight="1" x14ac:dyDescent="0.25">
      <c r="A107" s="168" t="s">
        <v>218</v>
      </c>
      <c r="B107" s="184" t="s">
        <v>172</v>
      </c>
      <c r="C107" s="184"/>
      <c r="D107" s="184"/>
      <c r="E107" s="184"/>
      <c r="F107" s="184"/>
      <c r="G107" s="184"/>
      <c r="H107" s="184"/>
      <c r="I107" s="170" t="s">
        <v>8</v>
      </c>
      <c r="J107" s="183"/>
      <c r="K107" s="50"/>
      <c r="L107" s="190">
        <v>22</v>
      </c>
      <c r="M107" s="172">
        <f t="shared" si="51"/>
        <v>0</v>
      </c>
      <c r="N107" s="172">
        <f t="shared" si="52"/>
        <v>0</v>
      </c>
      <c r="O107" s="159"/>
      <c r="P107" s="160"/>
    </row>
    <row r="108" spans="1:20" ht="15.95" customHeight="1" x14ac:dyDescent="0.25">
      <c r="A108" s="168" t="s">
        <v>219</v>
      </c>
      <c r="B108" s="169" t="s">
        <v>342</v>
      </c>
      <c r="C108" s="169"/>
      <c r="D108" s="169"/>
      <c r="E108" s="169"/>
      <c r="F108" s="169"/>
      <c r="G108" s="169"/>
      <c r="H108" s="169"/>
      <c r="I108" s="170" t="s">
        <v>8</v>
      </c>
      <c r="J108" s="183"/>
      <c r="K108" s="50"/>
      <c r="L108" s="190">
        <v>22</v>
      </c>
      <c r="M108" s="172">
        <f t="shared" si="51"/>
        <v>0</v>
      </c>
      <c r="N108" s="172">
        <f t="shared" si="52"/>
        <v>0</v>
      </c>
      <c r="O108" s="159"/>
      <c r="P108" s="160"/>
    </row>
    <row r="109" spans="1:20" ht="15.95" customHeight="1" x14ac:dyDescent="0.25">
      <c r="A109" s="168" t="s">
        <v>220</v>
      </c>
      <c r="B109" s="184" t="s">
        <v>343</v>
      </c>
      <c r="C109" s="184"/>
      <c r="D109" s="184"/>
      <c r="E109" s="184"/>
      <c r="F109" s="184"/>
      <c r="G109" s="184"/>
      <c r="H109" s="184"/>
      <c r="I109" s="170" t="s">
        <v>8</v>
      </c>
      <c r="J109" s="183"/>
      <c r="K109" s="50"/>
      <c r="L109" s="190">
        <v>22</v>
      </c>
      <c r="M109" s="172">
        <f t="shared" si="51"/>
        <v>0</v>
      </c>
      <c r="N109" s="172">
        <f t="shared" si="52"/>
        <v>0</v>
      </c>
      <c r="O109" s="159"/>
      <c r="P109" s="160"/>
    </row>
    <row r="110" spans="1:20" ht="15.95" customHeight="1" x14ac:dyDescent="0.25">
      <c r="A110" s="168" t="s">
        <v>221</v>
      </c>
      <c r="B110" s="184" t="s">
        <v>344</v>
      </c>
      <c r="C110" s="184"/>
      <c r="D110" s="184"/>
      <c r="E110" s="184"/>
      <c r="F110" s="184"/>
      <c r="G110" s="184"/>
      <c r="H110" s="184"/>
      <c r="I110" s="170" t="s">
        <v>8</v>
      </c>
      <c r="J110" s="183"/>
      <c r="K110" s="50"/>
      <c r="L110" s="190">
        <v>22</v>
      </c>
      <c r="M110" s="172">
        <f t="shared" si="51"/>
        <v>0</v>
      </c>
      <c r="N110" s="172">
        <f t="shared" si="52"/>
        <v>0</v>
      </c>
      <c r="O110" s="159"/>
      <c r="P110" s="160"/>
    </row>
    <row r="111" spans="1:20" ht="15.95" customHeight="1" x14ac:dyDescent="0.25">
      <c r="A111" s="168" t="s">
        <v>222</v>
      </c>
      <c r="B111" s="184" t="s">
        <v>345</v>
      </c>
      <c r="C111" s="184"/>
      <c r="D111" s="184"/>
      <c r="E111" s="184"/>
      <c r="F111" s="184"/>
      <c r="G111" s="184"/>
      <c r="H111" s="184"/>
      <c r="I111" s="170" t="s">
        <v>8</v>
      </c>
      <c r="J111" s="183"/>
      <c r="K111" s="50"/>
      <c r="L111" s="190">
        <v>22</v>
      </c>
      <c r="M111" s="172">
        <f t="shared" si="51"/>
        <v>0</v>
      </c>
      <c r="N111" s="172">
        <f t="shared" si="52"/>
        <v>0</v>
      </c>
      <c r="O111" s="159"/>
      <c r="P111" s="160"/>
    </row>
    <row r="112" spans="1:20" ht="15.95" customHeight="1" x14ac:dyDescent="0.25">
      <c r="A112" s="168" t="s">
        <v>223</v>
      </c>
      <c r="B112" s="184" t="s">
        <v>224</v>
      </c>
      <c r="C112" s="184"/>
      <c r="D112" s="184"/>
      <c r="E112" s="184"/>
      <c r="F112" s="184"/>
      <c r="G112" s="184"/>
      <c r="H112" s="184"/>
      <c r="I112" s="170" t="s">
        <v>8</v>
      </c>
      <c r="J112" s="183"/>
      <c r="K112" s="50"/>
      <c r="L112" s="190">
        <v>22</v>
      </c>
      <c r="M112" s="172">
        <f t="shared" si="51"/>
        <v>0</v>
      </c>
      <c r="N112" s="172">
        <f t="shared" si="52"/>
        <v>0</v>
      </c>
      <c r="O112" s="159"/>
      <c r="P112" s="160"/>
    </row>
    <row r="113" spans="1:16" ht="15.95" customHeight="1" x14ac:dyDescent="0.25">
      <c r="A113" s="168" t="s">
        <v>225</v>
      </c>
      <c r="B113" s="169" t="s">
        <v>32</v>
      </c>
      <c r="C113" s="169"/>
      <c r="D113" s="169"/>
      <c r="E113" s="169"/>
      <c r="F113" s="169"/>
      <c r="G113" s="169"/>
      <c r="H113" s="169"/>
      <c r="I113" s="182" t="s">
        <v>8</v>
      </c>
      <c r="J113" s="183"/>
      <c r="K113" s="50"/>
      <c r="L113" s="190">
        <v>22</v>
      </c>
      <c r="M113" s="172">
        <f t="shared" si="51"/>
        <v>0</v>
      </c>
      <c r="N113" s="172">
        <f t="shared" si="52"/>
        <v>0</v>
      </c>
      <c r="O113" s="159"/>
      <c r="P113" s="160"/>
    </row>
    <row r="114" spans="1:16" ht="15.95" customHeight="1" x14ac:dyDescent="0.25">
      <c r="A114" s="168" t="s">
        <v>226</v>
      </c>
      <c r="B114" s="169" t="s">
        <v>33</v>
      </c>
      <c r="C114" s="169"/>
      <c r="D114" s="169"/>
      <c r="E114" s="169"/>
      <c r="F114" s="169"/>
      <c r="G114" s="169"/>
      <c r="H114" s="169"/>
      <c r="I114" s="170" t="s">
        <v>8</v>
      </c>
      <c r="J114" s="183"/>
      <c r="K114" s="50"/>
      <c r="L114" s="190">
        <v>22</v>
      </c>
      <c r="M114" s="172">
        <f t="shared" si="51"/>
        <v>0</v>
      </c>
      <c r="N114" s="172">
        <f t="shared" si="52"/>
        <v>0</v>
      </c>
      <c r="O114" s="159"/>
      <c r="P114" s="160"/>
    </row>
    <row r="115" spans="1:16" ht="15.95" customHeight="1" x14ac:dyDescent="0.25">
      <c r="A115" s="168" t="s">
        <v>227</v>
      </c>
      <c r="B115" s="169" t="s">
        <v>34</v>
      </c>
      <c r="C115" s="169"/>
      <c r="D115" s="169"/>
      <c r="E115" s="169"/>
      <c r="F115" s="169"/>
      <c r="G115" s="169"/>
      <c r="H115" s="169"/>
      <c r="I115" s="170" t="s">
        <v>8</v>
      </c>
      <c r="J115" s="183"/>
      <c r="K115" s="50"/>
      <c r="L115" s="190">
        <v>22</v>
      </c>
      <c r="M115" s="172">
        <f t="shared" si="51"/>
        <v>0</v>
      </c>
      <c r="N115" s="172">
        <f t="shared" si="52"/>
        <v>0</v>
      </c>
      <c r="O115" s="159"/>
      <c r="P115" s="160"/>
    </row>
    <row r="116" spans="1:16" ht="15.95" customHeight="1" x14ac:dyDescent="0.25">
      <c r="A116" s="168" t="s">
        <v>228</v>
      </c>
      <c r="B116" s="169" t="s">
        <v>35</v>
      </c>
      <c r="C116" s="169"/>
      <c r="D116" s="169"/>
      <c r="E116" s="169"/>
      <c r="F116" s="169"/>
      <c r="G116" s="169"/>
      <c r="H116" s="169"/>
      <c r="I116" s="170" t="s">
        <v>8</v>
      </c>
      <c r="J116" s="183"/>
      <c r="K116" s="50"/>
      <c r="L116" s="190">
        <v>22</v>
      </c>
      <c r="M116" s="172">
        <f t="shared" si="51"/>
        <v>0</v>
      </c>
      <c r="N116" s="172">
        <f t="shared" si="52"/>
        <v>0</v>
      </c>
      <c r="O116" s="159"/>
      <c r="P116" s="160"/>
    </row>
    <row r="117" spans="1:16" ht="15.95" customHeight="1" x14ac:dyDescent="0.25">
      <c r="A117" s="168" t="s">
        <v>229</v>
      </c>
      <c r="B117" s="169" t="s">
        <v>36</v>
      </c>
      <c r="C117" s="169"/>
      <c r="D117" s="169"/>
      <c r="E117" s="169"/>
      <c r="F117" s="169"/>
      <c r="G117" s="169"/>
      <c r="H117" s="169"/>
      <c r="I117" s="170" t="s">
        <v>8</v>
      </c>
      <c r="J117" s="183"/>
      <c r="K117" s="50"/>
      <c r="L117" s="190">
        <v>22</v>
      </c>
      <c r="M117" s="172">
        <f t="shared" si="51"/>
        <v>0</v>
      </c>
      <c r="N117" s="172">
        <f t="shared" si="52"/>
        <v>0</v>
      </c>
      <c r="O117" s="159"/>
      <c r="P117" s="160"/>
    </row>
    <row r="118" spans="1:16" ht="15.95" customHeight="1" x14ac:dyDescent="0.25">
      <c r="A118" s="168" t="s">
        <v>230</v>
      </c>
      <c r="B118" s="169" t="s">
        <v>37</v>
      </c>
      <c r="C118" s="169"/>
      <c r="D118" s="169"/>
      <c r="E118" s="169"/>
      <c r="F118" s="169"/>
      <c r="G118" s="169"/>
      <c r="H118" s="169"/>
      <c r="I118" s="170" t="s">
        <v>8</v>
      </c>
      <c r="J118" s="183"/>
      <c r="K118" s="50"/>
      <c r="L118" s="190">
        <v>22</v>
      </c>
      <c r="M118" s="172">
        <f t="shared" si="51"/>
        <v>0</v>
      </c>
      <c r="N118" s="172">
        <f t="shared" si="52"/>
        <v>0</v>
      </c>
      <c r="O118" s="159"/>
      <c r="P118" s="160"/>
    </row>
    <row r="119" spans="1:16" ht="15.95" customHeight="1" x14ac:dyDescent="0.25">
      <c r="A119" s="168" t="s">
        <v>231</v>
      </c>
      <c r="B119" s="169" t="s">
        <v>38</v>
      </c>
      <c r="C119" s="169"/>
      <c r="D119" s="169"/>
      <c r="E119" s="169"/>
      <c r="F119" s="169"/>
      <c r="G119" s="169"/>
      <c r="H119" s="169"/>
      <c r="I119" s="170" t="s">
        <v>8</v>
      </c>
      <c r="J119" s="183"/>
      <c r="K119" s="50"/>
      <c r="L119" s="190">
        <v>22</v>
      </c>
      <c r="M119" s="172">
        <f t="shared" si="51"/>
        <v>0</v>
      </c>
      <c r="N119" s="172">
        <f t="shared" si="52"/>
        <v>0</v>
      </c>
      <c r="O119" s="159"/>
      <c r="P119" s="160"/>
    </row>
    <row r="120" spans="1:16" ht="15" customHeight="1" x14ac:dyDescent="0.25">
      <c r="A120" s="168" t="s">
        <v>232</v>
      </c>
      <c r="B120" s="169" t="s">
        <v>39</v>
      </c>
      <c r="C120" s="169"/>
      <c r="D120" s="169"/>
      <c r="E120" s="169"/>
      <c r="F120" s="169"/>
      <c r="G120" s="169"/>
      <c r="H120" s="169"/>
      <c r="I120" s="170" t="s">
        <v>8</v>
      </c>
      <c r="J120" s="183"/>
      <c r="K120" s="50"/>
      <c r="L120" s="190">
        <v>22</v>
      </c>
      <c r="M120" s="172">
        <f t="shared" si="51"/>
        <v>0</v>
      </c>
      <c r="N120" s="172">
        <f t="shared" si="52"/>
        <v>0</v>
      </c>
      <c r="O120" s="159"/>
      <c r="P120" s="160"/>
    </row>
    <row r="121" spans="1:16" ht="14.1" customHeight="1" x14ac:dyDescent="0.25">
      <c r="A121" s="168" t="s">
        <v>233</v>
      </c>
      <c r="B121" s="169" t="s">
        <v>40</v>
      </c>
      <c r="C121" s="169"/>
      <c r="D121" s="169"/>
      <c r="E121" s="169"/>
      <c r="F121" s="169"/>
      <c r="G121" s="169"/>
      <c r="H121" s="169"/>
      <c r="I121" s="170" t="s">
        <v>8</v>
      </c>
      <c r="J121" s="183"/>
      <c r="K121" s="50"/>
      <c r="L121" s="190">
        <v>22</v>
      </c>
      <c r="M121" s="172">
        <f t="shared" si="51"/>
        <v>0</v>
      </c>
      <c r="N121" s="172">
        <f t="shared" si="52"/>
        <v>0</v>
      </c>
      <c r="O121" s="159"/>
      <c r="P121" s="160"/>
    </row>
    <row r="122" spans="1:16" ht="15.95" customHeight="1" x14ac:dyDescent="0.25">
      <c r="A122" s="168" t="s">
        <v>234</v>
      </c>
      <c r="B122" s="169" t="s">
        <v>41</v>
      </c>
      <c r="C122" s="169"/>
      <c r="D122" s="169"/>
      <c r="E122" s="169"/>
      <c r="F122" s="169"/>
      <c r="G122" s="169"/>
      <c r="H122" s="169"/>
      <c r="I122" s="170" t="s">
        <v>8</v>
      </c>
      <c r="J122" s="183"/>
      <c r="K122" s="50"/>
      <c r="L122" s="190">
        <v>22</v>
      </c>
      <c r="M122" s="172">
        <f t="shared" si="51"/>
        <v>0</v>
      </c>
      <c r="N122" s="172">
        <f t="shared" si="52"/>
        <v>0</v>
      </c>
      <c r="O122" s="159"/>
      <c r="P122" s="160"/>
    </row>
    <row r="123" spans="1:16" ht="15.95" customHeight="1" x14ac:dyDescent="0.25">
      <c r="A123" s="168" t="s">
        <v>235</v>
      </c>
      <c r="B123" s="169" t="s">
        <v>42</v>
      </c>
      <c r="C123" s="169"/>
      <c r="D123" s="169"/>
      <c r="E123" s="169"/>
      <c r="F123" s="169"/>
      <c r="G123" s="169"/>
      <c r="H123" s="169"/>
      <c r="I123" s="170" t="s">
        <v>8</v>
      </c>
      <c r="J123" s="183"/>
      <c r="K123" s="50"/>
      <c r="L123" s="190">
        <v>22</v>
      </c>
      <c r="M123" s="172">
        <f t="shared" si="51"/>
        <v>0</v>
      </c>
      <c r="N123" s="172">
        <f t="shared" si="52"/>
        <v>0</v>
      </c>
      <c r="O123" s="159"/>
      <c r="P123" s="160"/>
    </row>
    <row r="124" spans="1:16" ht="15.95" customHeight="1" x14ac:dyDescent="0.25">
      <c r="A124" s="168" t="s">
        <v>236</v>
      </c>
      <c r="B124" s="169" t="s">
        <v>43</v>
      </c>
      <c r="C124" s="169"/>
      <c r="D124" s="169"/>
      <c r="E124" s="169"/>
      <c r="F124" s="169"/>
      <c r="G124" s="169"/>
      <c r="H124" s="169"/>
      <c r="I124" s="170" t="s">
        <v>8</v>
      </c>
      <c r="J124" s="183"/>
      <c r="K124" s="50"/>
      <c r="L124" s="190">
        <v>22</v>
      </c>
      <c r="M124" s="172">
        <f t="shared" si="51"/>
        <v>0</v>
      </c>
      <c r="N124" s="172">
        <f t="shared" si="52"/>
        <v>0</v>
      </c>
      <c r="O124" s="159"/>
      <c r="P124" s="160"/>
    </row>
    <row r="125" spans="1:16" ht="15.95" customHeight="1" x14ac:dyDescent="0.25">
      <c r="A125" s="168" t="s">
        <v>237</v>
      </c>
      <c r="B125" s="169" t="s">
        <v>44</v>
      </c>
      <c r="C125" s="169"/>
      <c r="D125" s="169"/>
      <c r="E125" s="169"/>
      <c r="F125" s="169"/>
      <c r="G125" s="169"/>
      <c r="H125" s="169"/>
      <c r="I125" s="170" t="s">
        <v>8</v>
      </c>
      <c r="J125" s="183"/>
      <c r="K125" s="50"/>
      <c r="L125" s="190">
        <v>22</v>
      </c>
      <c r="M125" s="172">
        <f t="shared" si="51"/>
        <v>0</v>
      </c>
      <c r="N125" s="172">
        <f t="shared" si="52"/>
        <v>0</v>
      </c>
      <c r="O125" s="159"/>
      <c r="P125" s="160"/>
    </row>
    <row r="126" spans="1:16" ht="15.95" customHeight="1" x14ac:dyDescent="0.25">
      <c r="A126" s="168" t="s">
        <v>238</v>
      </c>
      <c r="B126" s="169" t="s">
        <v>45</v>
      </c>
      <c r="C126" s="169"/>
      <c r="D126" s="169"/>
      <c r="E126" s="169"/>
      <c r="F126" s="169"/>
      <c r="G126" s="169"/>
      <c r="H126" s="169"/>
      <c r="I126" s="170" t="s">
        <v>8</v>
      </c>
      <c r="J126" s="183"/>
      <c r="K126" s="50"/>
      <c r="L126" s="190">
        <v>22</v>
      </c>
      <c r="M126" s="172">
        <f t="shared" si="51"/>
        <v>0</v>
      </c>
      <c r="N126" s="172">
        <f t="shared" si="52"/>
        <v>0</v>
      </c>
      <c r="O126" s="159"/>
      <c r="P126" s="160"/>
    </row>
    <row r="127" spans="1:16" ht="15" customHeight="1" x14ac:dyDescent="0.25">
      <c r="A127" s="168" t="s">
        <v>239</v>
      </c>
      <c r="B127" s="169" t="s">
        <v>46</v>
      </c>
      <c r="C127" s="169"/>
      <c r="D127" s="169"/>
      <c r="E127" s="169"/>
      <c r="F127" s="169"/>
      <c r="G127" s="169"/>
      <c r="H127" s="169"/>
      <c r="I127" s="170" t="s">
        <v>8</v>
      </c>
      <c r="J127" s="183"/>
      <c r="K127" s="50"/>
      <c r="L127" s="190">
        <v>22</v>
      </c>
      <c r="M127" s="172">
        <f t="shared" si="51"/>
        <v>0</v>
      </c>
      <c r="N127" s="172">
        <f t="shared" si="52"/>
        <v>0</v>
      </c>
      <c r="O127" s="159"/>
      <c r="P127" s="160"/>
    </row>
    <row r="128" spans="1:16" ht="14.1" customHeight="1" x14ac:dyDescent="0.25">
      <c r="A128" s="168" t="s">
        <v>240</v>
      </c>
      <c r="B128" s="169" t="s">
        <v>47</v>
      </c>
      <c r="C128" s="169"/>
      <c r="D128" s="169"/>
      <c r="E128" s="169"/>
      <c r="F128" s="169"/>
      <c r="G128" s="169"/>
      <c r="H128" s="169"/>
      <c r="I128" s="170" t="s">
        <v>8</v>
      </c>
      <c r="J128" s="183"/>
      <c r="K128" s="50"/>
      <c r="L128" s="190">
        <v>22</v>
      </c>
      <c r="M128" s="172">
        <f t="shared" si="51"/>
        <v>0</v>
      </c>
      <c r="N128" s="172">
        <f t="shared" si="52"/>
        <v>0</v>
      </c>
      <c r="O128" s="159"/>
      <c r="P128" s="160"/>
    </row>
    <row r="129" spans="1:20" s="1" customFormat="1" ht="24.6" customHeight="1" x14ac:dyDescent="0.25">
      <c r="A129" s="162" t="s">
        <v>111</v>
      </c>
      <c r="B129" s="41" t="s">
        <v>112</v>
      </c>
      <c r="C129" s="41"/>
      <c r="D129" s="41"/>
      <c r="E129" s="41"/>
      <c r="F129" s="41"/>
      <c r="G129" s="41"/>
      <c r="H129" s="41"/>
      <c r="I129" s="162" t="s">
        <v>109</v>
      </c>
      <c r="J129" s="70" t="s">
        <v>114</v>
      </c>
      <c r="K129" s="70"/>
      <c r="L129" s="70" t="s">
        <v>115</v>
      </c>
      <c r="M129" s="73" t="s">
        <v>116</v>
      </c>
      <c r="N129" s="73" t="s">
        <v>123</v>
      </c>
      <c r="O129" s="157"/>
      <c r="P129" s="9"/>
      <c r="T129" s="4"/>
    </row>
    <row r="130" spans="1:20" ht="15.95" customHeight="1" x14ac:dyDescent="0.25">
      <c r="A130" s="168" t="s">
        <v>241</v>
      </c>
      <c r="B130" s="169" t="s">
        <v>48</v>
      </c>
      <c r="C130" s="169"/>
      <c r="D130" s="169"/>
      <c r="E130" s="169"/>
      <c r="F130" s="169"/>
      <c r="G130" s="169"/>
      <c r="H130" s="169"/>
      <c r="I130" s="170" t="s">
        <v>8</v>
      </c>
      <c r="J130" s="183"/>
      <c r="K130" s="50"/>
      <c r="L130" s="190">
        <v>22</v>
      </c>
      <c r="M130" s="172">
        <f t="shared" si="51"/>
        <v>0</v>
      </c>
      <c r="N130" s="172">
        <f t="shared" si="52"/>
        <v>0</v>
      </c>
      <c r="O130" s="159"/>
      <c r="P130" s="160"/>
    </row>
    <row r="131" spans="1:20" ht="15.95" customHeight="1" x14ac:dyDescent="0.25">
      <c r="A131" s="168" t="s">
        <v>242</v>
      </c>
      <c r="B131" s="169" t="s">
        <v>49</v>
      </c>
      <c r="C131" s="169"/>
      <c r="D131" s="169"/>
      <c r="E131" s="169"/>
      <c r="F131" s="169"/>
      <c r="G131" s="169"/>
      <c r="H131" s="169"/>
      <c r="I131" s="170" t="s">
        <v>8</v>
      </c>
      <c r="J131" s="183"/>
      <c r="K131" s="50"/>
      <c r="L131" s="190">
        <v>22</v>
      </c>
      <c r="M131" s="172">
        <f t="shared" si="51"/>
        <v>0</v>
      </c>
      <c r="N131" s="172">
        <f t="shared" si="52"/>
        <v>0</v>
      </c>
      <c r="O131" s="159"/>
      <c r="P131" s="160"/>
    </row>
    <row r="132" spans="1:20" ht="15.95" customHeight="1" x14ac:dyDescent="0.25">
      <c r="A132" s="168" t="s">
        <v>243</v>
      </c>
      <c r="B132" s="185" t="s">
        <v>50</v>
      </c>
      <c r="C132" s="185"/>
      <c r="D132" s="185"/>
      <c r="E132" s="185"/>
      <c r="F132" s="185"/>
      <c r="G132" s="185"/>
      <c r="H132" s="185"/>
      <c r="I132" s="186" t="s">
        <v>8</v>
      </c>
      <c r="J132" s="183"/>
      <c r="K132" s="50"/>
      <c r="L132" s="190">
        <v>22</v>
      </c>
      <c r="M132" s="172">
        <f t="shared" si="51"/>
        <v>0</v>
      </c>
      <c r="N132" s="172">
        <f t="shared" si="52"/>
        <v>0</v>
      </c>
      <c r="O132" s="159"/>
      <c r="P132" s="160"/>
    </row>
    <row r="133" spans="1:20" ht="15.95" customHeight="1" x14ac:dyDescent="0.25">
      <c r="A133" s="168" t="s">
        <v>244</v>
      </c>
      <c r="B133" s="184" t="s">
        <v>51</v>
      </c>
      <c r="C133" s="184"/>
      <c r="D133" s="184"/>
      <c r="E133" s="184"/>
      <c r="F133" s="184"/>
      <c r="G133" s="184"/>
      <c r="H133" s="184"/>
      <c r="I133" s="186" t="s">
        <v>8</v>
      </c>
      <c r="J133" s="183"/>
      <c r="K133" s="50"/>
      <c r="L133" s="190">
        <v>22</v>
      </c>
      <c r="M133" s="172">
        <f t="shared" si="51"/>
        <v>0</v>
      </c>
      <c r="N133" s="172">
        <f t="shared" si="52"/>
        <v>0</v>
      </c>
      <c r="O133" s="159"/>
      <c r="P133" s="160"/>
    </row>
    <row r="134" spans="1:20" ht="15.95" customHeight="1" x14ac:dyDescent="0.25">
      <c r="A134" s="168" t="s">
        <v>245</v>
      </c>
      <c r="B134" s="185" t="s">
        <v>52</v>
      </c>
      <c r="C134" s="185"/>
      <c r="D134" s="185"/>
      <c r="E134" s="185"/>
      <c r="F134" s="185"/>
      <c r="G134" s="185"/>
      <c r="H134" s="185"/>
      <c r="I134" s="186" t="s">
        <v>8</v>
      </c>
      <c r="J134" s="183"/>
      <c r="K134" s="50"/>
      <c r="L134" s="190">
        <v>22</v>
      </c>
      <c r="M134" s="172">
        <f t="shared" si="51"/>
        <v>0</v>
      </c>
      <c r="N134" s="172">
        <f t="shared" si="52"/>
        <v>0</v>
      </c>
      <c r="O134" s="159"/>
      <c r="P134" s="160"/>
    </row>
    <row r="135" spans="1:20" ht="15.95" customHeight="1" x14ac:dyDescent="0.25">
      <c r="A135" s="168" t="s">
        <v>246</v>
      </c>
      <c r="B135" s="185" t="s">
        <v>53</v>
      </c>
      <c r="C135" s="185"/>
      <c r="D135" s="185"/>
      <c r="E135" s="185"/>
      <c r="F135" s="185"/>
      <c r="G135" s="185"/>
      <c r="H135" s="185"/>
      <c r="I135" s="186" t="s">
        <v>8</v>
      </c>
      <c r="J135" s="183"/>
      <c r="K135" s="50"/>
      <c r="L135" s="190">
        <v>22</v>
      </c>
      <c r="M135" s="172">
        <f t="shared" si="51"/>
        <v>0</v>
      </c>
      <c r="N135" s="172">
        <f t="shared" si="52"/>
        <v>0</v>
      </c>
      <c r="O135" s="159"/>
      <c r="P135" s="160"/>
    </row>
    <row r="136" spans="1:20" ht="15.95" customHeight="1" x14ac:dyDescent="0.25">
      <c r="A136" s="168" t="s">
        <v>247</v>
      </c>
      <c r="B136" s="185" t="s">
        <v>54</v>
      </c>
      <c r="C136" s="185"/>
      <c r="D136" s="185"/>
      <c r="E136" s="185"/>
      <c r="F136" s="185"/>
      <c r="G136" s="185"/>
      <c r="H136" s="185"/>
      <c r="I136" s="186" t="s">
        <v>8</v>
      </c>
      <c r="J136" s="183"/>
      <c r="K136" s="50"/>
      <c r="L136" s="190">
        <v>22</v>
      </c>
      <c r="M136" s="172">
        <f t="shared" si="51"/>
        <v>0</v>
      </c>
      <c r="N136" s="172">
        <f t="shared" si="52"/>
        <v>0</v>
      </c>
      <c r="O136" s="159"/>
      <c r="P136" s="160"/>
    </row>
    <row r="137" spans="1:20" ht="15.95" customHeight="1" x14ac:dyDescent="0.25">
      <c r="A137" s="168" t="s">
        <v>248</v>
      </c>
      <c r="B137" s="173" t="s">
        <v>55</v>
      </c>
      <c r="C137" s="173"/>
      <c r="D137" s="173"/>
      <c r="E137" s="173"/>
      <c r="F137" s="173"/>
      <c r="G137" s="173"/>
      <c r="H137" s="173"/>
      <c r="I137" s="187" t="s">
        <v>8</v>
      </c>
      <c r="J137" s="183"/>
      <c r="K137" s="50"/>
      <c r="L137" s="190">
        <v>22</v>
      </c>
      <c r="M137" s="172">
        <f t="shared" si="51"/>
        <v>0</v>
      </c>
      <c r="N137" s="172">
        <f t="shared" si="52"/>
        <v>0</v>
      </c>
      <c r="O137" s="159"/>
      <c r="P137" s="160"/>
    </row>
    <row r="138" spans="1:20" ht="15.95" customHeight="1" x14ac:dyDescent="0.25">
      <c r="A138" s="168" t="s">
        <v>249</v>
      </c>
      <c r="B138" s="185" t="s">
        <v>56</v>
      </c>
      <c r="C138" s="185"/>
      <c r="D138" s="185"/>
      <c r="E138" s="185"/>
      <c r="F138" s="185"/>
      <c r="G138" s="185"/>
      <c r="H138" s="185"/>
      <c r="I138" s="186" t="s">
        <v>8</v>
      </c>
      <c r="J138" s="183"/>
      <c r="K138" s="50"/>
      <c r="L138" s="190">
        <v>22</v>
      </c>
      <c r="M138" s="172">
        <f t="shared" si="51"/>
        <v>0</v>
      </c>
      <c r="N138" s="172">
        <f t="shared" si="52"/>
        <v>0</v>
      </c>
      <c r="O138" s="159"/>
      <c r="P138" s="160"/>
    </row>
    <row r="139" spans="1:20" ht="15.95" customHeight="1" x14ac:dyDescent="0.25">
      <c r="A139" s="168" t="s">
        <v>250</v>
      </c>
      <c r="B139" s="185" t="s">
        <v>57</v>
      </c>
      <c r="C139" s="185"/>
      <c r="D139" s="185"/>
      <c r="E139" s="185"/>
      <c r="F139" s="185"/>
      <c r="G139" s="185"/>
      <c r="H139" s="185"/>
      <c r="I139" s="186" t="s">
        <v>8</v>
      </c>
      <c r="J139" s="183"/>
      <c r="K139" s="50"/>
      <c r="L139" s="190">
        <v>22</v>
      </c>
      <c r="M139" s="172">
        <f t="shared" si="51"/>
        <v>0</v>
      </c>
      <c r="N139" s="172">
        <f t="shared" si="52"/>
        <v>0</v>
      </c>
      <c r="O139" s="159"/>
      <c r="P139" s="160"/>
    </row>
    <row r="140" spans="1:20" ht="15.95" customHeight="1" x14ac:dyDescent="0.25">
      <c r="A140" s="168" t="s">
        <v>251</v>
      </c>
      <c r="B140" s="185" t="s">
        <v>58</v>
      </c>
      <c r="C140" s="185"/>
      <c r="D140" s="185"/>
      <c r="E140" s="185"/>
      <c r="F140" s="185"/>
      <c r="G140" s="185"/>
      <c r="H140" s="185"/>
      <c r="I140" s="186" t="s">
        <v>8</v>
      </c>
      <c r="J140" s="183"/>
      <c r="K140" s="50"/>
      <c r="L140" s="190">
        <v>22</v>
      </c>
      <c r="M140" s="172">
        <f t="shared" si="51"/>
        <v>0</v>
      </c>
      <c r="N140" s="172">
        <f t="shared" si="52"/>
        <v>0</v>
      </c>
      <c r="O140" s="159"/>
      <c r="P140" s="160"/>
    </row>
    <row r="141" spans="1:20" ht="15.95" customHeight="1" x14ac:dyDescent="0.25">
      <c r="A141" s="168" t="s">
        <v>252</v>
      </c>
      <c r="B141" s="185" t="s">
        <v>59</v>
      </c>
      <c r="C141" s="185"/>
      <c r="D141" s="185"/>
      <c r="E141" s="185"/>
      <c r="F141" s="185"/>
      <c r="G141" s="185"/>
      <c r="H141" s="185"/>
      <c r="I141" s="186" t="s">
        <v>8</v>
      </c>
      <c r="J141" s="183"/>
      <c r="K141" s="50"/>
      <c r="L141" s="190">
        <v>22</v>
      </c>
      <c r="M141" s="172">
        <f t="shared" si="51"/>
        <v>0</v>
      </c>
      <c r="N141" s="172">
        <f t="shared" si="52"/>
        <v>0</v>
      </c>
      <c r="O141" s="159"/>
      <c r="P141" s="160"/>
    </row>
    <row r="142" spans="1:20" ht="15.95" customHeight="1" x14ac:dyDescent="0.25">
      <c r="A142" s="168" t="s">
        <v>253</v>
      </c>
      <c r="B142" s="185" t="s">
        <v>60</v>
      </c>
      <c r="C142" s="185"/>
      <c r="D142" s="185"/>
      <c r="E142" s="185"/>
      <c r="F142" s="185"/>
      <c r="G142" s="185"/>
      <c r="H142" s="185"/>
      <c r="I142" s="186" t="s">
        <v>8</v>
      </c>
      <c r="J142" s="183"/>
      <c r="K142" s="50"/>
      <c r="L142" s="190">
        <v>22</v>
      </c>
      <c r="M142" s="172">
        <f t="shared" si="51"/>
        <v>0</v>
      </c>
      <c r="N142" s="172">
        <f t="shared" si="52"/>
        <v>0</v>
      </c>
      <c r="O142" s="159"/>
      <c r="P142" s="160"/>
    </row>
    <row r="143" spans="1:20" ht="15.95" customHeight="1" x14ac:dyDescent="0.25">
      <c r="A143" s="168" t="s">
        <v>254</v>
      </c>
      <c r="B143" s="185" t="s">
        <v>61</v>
      </c>
      <c r="C143" s="185"/>
      <c r="D143" s="185"/>
      <c r="E143" s="185"/>
      <c r="F143" s="185"/>
      <c r="G143" s="185"/>
      <c r="H143" s="185"/>
      <c r="I143" s="186" t="s">
        <v>8</v>
      </c>
      <c r="J143" s="183"/>
      <c r="K143" s="50"/>
      <c r="L143" s="190">
        <v>22</v>
      </c>
      <c r="M143" s="172">
        <f t="shared" si="51"/>
        <v>0</v>
      </c>
      <c r="N143" s="172">
        <f t="shared" si="52"/>
        <v>0</v>
      </c>
      <c r="O143" s="159"/>
      <c r="P143" s="160"/>
    </row>
    <row r="144" spans="1:20" ht="15.95" customHeight="1" x14ac:dyDescent="0.25">
      <c r="A144" s="168" t="s">
        <v>255</v>
      </c>
      <c r="B144" s="185" t="s">
        <v>62</v>
      </c>
      <c r="C144" s="185"/>
      <c r="D144" s="185"/>
      <c r="E144" s="185"/>
      <c r="F144" s="185"/>
      <c r="G144" s="185"/>
      <c r="H144" s="185"/>
      <c r="I144" s="186" t="s">
        <v>8</v>
      </c>
      <c r="J144" s="183"/>
      <c r="K144" s="50"/>
      <c r="L144" s="190">
        <v>22</v>
      </c>
      <c r="M144" s="172">
        <f t="shared" si="51"/>
        <v>0</v>
      </c>
      <c r="N144" s="172">
        <f t="shared" si="52"/>
        <v>0</v>
      </c>
      <c r="O144" s="159"/>
      <c r="P144" s="160"/>
    </row>
    <row r="145" spans="1:20" ht="15.95" customHeight="1" x14ac:dyDescent="0.25">
      <c r="A145" s="168" t="s">
        <v>256</v>
      </c>
      <c r="B145" s="173" t="s">
        <v>63</v>
      </c>
      <c r="C145" s="173"/>
      <c r="D145" s="173"/>
      <c r="E145" s="173"/>
      <c r="F145" s="173"/>
      <c r="G145" s="173"/>
      <c r="H145" s="173"/>
      <c r="I145" s="187" t="s">
        <v>8</v>
      </c>
      <c r="J145" s="183"/>
      <c r="K145" s="50"/>
      <c r="L145" s="190">
        <v>22</v>
      </c>
      <c r="M145" s="172">
        <f t="shared" si="51"/>
        <v>0</v>
      </c>
      <c r="N145" s="172">
        <f t="shared" si="52"/>
        <v>0</v>
      </c>
      <c r="O145" s="159"/>
      <c r="P145" s="160"/>
    </row>
    <row r="146" spans="1:20" ht="15.95" customHeight="1" x14ac:dyDescent="0.25">
      <c r="A146" s="168" t="s">
        <v>257</v>
      </c>
      <c r="B146" s="185" t="s">
        <v>64</v>
      </c>
      <c r="C146" s="185"/>
      <c r="D146" s="185"/>
      <c r="E146" s="185"/>
      <c r="F146" s="185"/>
      <c r="G146" s="185"/>
      <c r="H146" s="185"/>
      <c r="I146" s="186" t="s">
        <v>8</v>
      </c>
      <c r="J146" s="183"/>
      <c r="K146" s="50"/>
      <c r="L146" s="190">
        <v>22</v>
      </c>
      <c r="M146" s="172">
        <f t="shared" si="51"/>
        <v>0</v>
      </c>
      <c r="N146" s="172">
        <f t="shared" si="52"/>
        <v>0</v>
      </c>
      <c r="O146" s="159"/>
      <c r="P146" s="160"/>
    </row>
    <row r="147" spans="1:20" ht="15.95" customHeight="1" x14ac:dyDescent="0.25">
      <c r="A147" s="168" t="s">
        <v>258</v>
      </c>
      <c r="B147" s="185" t="s">
        <v>65</v>
      </c>
      <c r="C147" s="185"/>
      <c r="D147" s="185"/>
      <c r="E147" s="185"/>
      <c r="F147" s="185"/>
      <c r="G147" s="185"/>
      <c r="H147" s="185"/>
      <c r="I147" s="186" t="s">
        <v>8</v>
      </c>
      <c r="J147" s="183"/>
      <c r="K147" s="50"/>
      <c r="L147" s="190">
        <v>22</v>
      </c>
      <c r="M147" s="172">
        <f t="shared" si="51"/>
        <v>0</v>
      </c>
      <c r="N147" s="172">
        <f t="shared" si="52"/>
        <v>0</v>
      </c>
      <c r="O147" s="159"/>
      <c r="P147" s="160"/>
    </row>
    <row r="148" spans="1:20" ht="15.95" customHeight="1" x14ac:dyDescent="0.25">
      <c r="A148" s="168" t="s">
        <v>259</v>
      </c>
      <c r="B148" s="185" t="s">
        <v>66</v>
      </c>
      <c r="C148" s="185"/>
      <c r="D148" s="185"/>
      <c r="E148" s="185"/>
      <c r="F148" s="185"/>
      <c r="G148" s="185"/>
      <c r="H148" s="185"/>
      <c r="I148" s="186" t="s">
        <v>8</v>
      </c>
      <c r="J148" s="183"/>
      <c r="K148" s="50"/>
      <c r="L148" s="190">
        <v>22</v>
      </c>
      <c r="M148" s="172">
        <f t="shared" si="51"/>
        <v>0</v>
      </c>
      <c r="N148" s="172">
        <f t="shared" si="52"/>
        <v>0</v>
      </c>
      <c r="O148" s="159"/>
      <c r="P148" s="160"/>
    </row>
    <row r="149" spans="1:20" ht="15.95" customHeight="1" x14ac:dyDescent="0.25">
      <c r="A149" s="168" t="s">
        <v>260</v>
      </c>
      <c r="B149" s="185" t="s">
        <v>67</v>
      </c>
      <c r="C149" s="185"/>
      <c r="D149" s="185"/>
      <c r="E149" s="185"/>
      <c r="F149" s="185"/>
      <c r="G149" s="185"/>
      <c r="H149" s="185"/>
      <c r="I149" s="186" t="s">
        <v>8</v>
      </c>
      <c r="J149" s="183"/>
      <c r="K149" s="50"/>
      <c r="L149" s="190">
        <v>22</v>
      </c>
      <c r="M149" s="172">
        <f t="shared" si="51"/>
        <v>0</v>
      </c>
      <c r="N149" s="172">
        <f t="shared" si="52"/>
        <v>0</v>
      </c>
      <c r="O149" s="159"/>
      <c r="P149" s="160"/>
    </row>
    <row r="150" spans="1:20" ht="14.1" customHeight="1" x14ac:dyDescent="0.25">
      <c r="A150" s="168" t="s">
        <v>261</v>
      </c>
      <c r="B150" s="185" t="s">
        <v>68</v>
      </c>
      <c r="C150" s="185"/>
      <c r="D150" s="185"/>
      <c r="E150" s="185"/>
      <c r="F150" s="185"/>
      <c r="G150" s="185"/>
      <c r="H150" s="185"/>
      <c r="I150" s="186" t="s">
        <v>8</v>
      </c>
      <c r="J150" s="183"/>
      <c r="K150" s="50"/>
      <c r="L150" s="190">
        <v>22</v>
      </c>
      <c r="M150" s="172">
        <f t="shared" si="51"/>
        <v>0</v>
      </c>
      <c r="N150" s="172">
        <f t="shared" si="52"/>
        <v>0</v>
      </c>
      <c r="O150" s="159"/>
      <c r="P150" s="160"/>
    </row>
    <row r="151" spans="1:20" ht="15.95" customHeight="1" x14ac:dyDescent="0.25">
      <c r="A151" s="168" t="s">
        <v>262</v>
      </c>
      <c r="B151" s="173" t="s">
        <v>69</v>
      </c>
      <c r="C151" s="173"/>
      <c r="D151" s="173"/>
      <c r="E151" s="173"/>
      <c r="F151" s="173"/>
      <c r="G151" s="173"/>
      <c r="H151" s="173"/>
      <c r="I151" s="187" t="s">
        <v>8</v>
      </c>
      <c r="J151" s="183"/>
      <c r="K151" s="50"/>
      <c r="L151" s="190">
        <v>22</v>
      </c>
      <c r="M151" s="172">
        <f t="shared" si="51"/>
        <v>0</v>
      </c>
      <c r="N151" s="172">
        <f t="shared" si="52"/>
        <v>0</v>
      </c>
      <c r="O151" s="159"/>
      <c r="P151" s="160"/>
    </row>
    <row r="152" spans="1:20" ht="15.95" customHeight="1" x14ac:dyDescent="0.25">
      <c r="A152" s="168" t="s">
        <v>263</v>
      </c>
      <c r="B152" s="173" t="s">
        <v>70</v>
      </c>
      <c r="C152" s="173"/>
      <c r="D152" s="173"/>
      <c r="E152" s="173"/>
      <c r="F152" s="173"/>
      <c r="G152" s="173"/>
      <c r="H152" s="173"/>
      <c r="I152" s="187" t="s">
        <v>8</v>
      </c>
      <c r="J152" s="183"/>
      <c r="K152" s="50"/>
      <c r="L152" s="190">
        <v>22</v>
      </c>
      <c r="M152" s="172">
        <f t="shared" si="51"/>
        <v>0</v>
      </c>
      <c r="N152" s="172">
        <f t="shared" si="52"/>
        <v>0</v>
      </c>
      <c r="O152" s="159"/>
      <c r="P152" s="160"/>
    </row>
    <row r="153" spans="1:20" ht="15.95" customHeight="1" x14ac:dyDescent="0.25">
      <c r="A153" s="168" t="s">
        <v>264</v>
      </c>
      <c r="B153" s="173" t="s">
        <v>71</v>
      </c>
      <c r="C153" s="173"/>
      <c r="D153" s="173"/>
      <c r="E153" s="173"/>
      <c r="F153" s="173"/>
      <c r="G153" s="173"/>
      <c r="H153" s="173"/>
      <c r="I153" s="187" t="s">
        <v>8</v>
      </c>
      <c r="J153" s="183"/>
      <c r="K153" s="50"/>
      <c r="L153" s="190">
        <v>22</v>
      </c>
      <c r="M153" s="172">
        <f t="shared" si="51"/>
        <v>0</v>
      </c>
      <c r="N153" s="172">
        <f t="shared" si="52"/>
        <v>0</v>
      </c>
      <c r="O153" s="159"/>
      <c r="P153" s="160"/>
    </row>
    <row r="154" spans="1:20" ht="15.95" customHeight="1" x14ac:dyDescent="0.25">
      <c r="A154" s="168" t="s">
        <v>265</v>
      </c>
      <c r="B154" s="173" t="s">
        <v>72</v>
      </c>
      <c r="C154" s="173"/>
      <c r="D154" s="173"/>
      <c r="E154" s="173"/>
      <c r="F154" s="173"/>
      <c r="G154" s="173"/>
      <c r="H154" s="173"/>
      <c r="I154" s="187" t="s">
        <v>8</v>
      </c>
      <c r="J154" s="183"/>
      <c r="K154" s="50"/>
      <c r="L154" s="190">
        <v>22</v>
      </c>
      <c r="M154" s="172">
        <f t="shared" si="51"/>
        <v>0</v>
      </c>
      <c r="N154" s="172">
        <f t="shared" si="52"/>
        <v>0</v>
      </c>
      <c r="O154" s="159"/>
      <c r="P154" s="160"/>
    </row>
    <row r="155" spans="1:20" ht="15.95" customHeight="1" x14ac:dyDescent="0.25">
      <c r="A155" s="168" t="s">
        <v>266</v>
      </c>
      <c r="B155" s="173" t="s">
        <v>73</v>
      </c>
      <c r="C155" s="173"/>
      <c r="D155" s="173"/>
      <c r="E155" s="173"/>
      <c r="F155" s="173"/>
      <c r="G155" s="173"/>
      <c r="H155" s="173"/>
      <c r="I155" s="187" t="s">
        <v>8</v>
      </c>
      <c r="J155" s="183"/>
      <c r="K155" s="50"/>
      <c r="L155" s="190">
        <v>22</v>
      </c>
      <c r="M155" s="172">
        <f t="shared" si="51"/>
        <v>0</v>
      </c>
      <c r="N155" s="172">
        <f t="shared" si="52"/>
        <v>0</v>
      </c>
      <c r="O155" s="159"/>
      <c r="P155" s="160"/>
    </row>
    <row r="156" spans="1:20" ht="15.95" customHeight="1" x14ac:dyDescent="0.25">
      <c r="A156" s="168" t="s">
        <v>267</v>
      </c>
      <c r="B156" s="173" t="s">
        <v>74</v>
      </c>
      <c r="C156" s="173"/>
      <c r="D156" s="173"/>
      <c r="E156" s="173"/>
      <c r="F156" s="173"/>
      <c r="G156" s="173"/>
      <c r="H156" s="173"/>
      <c r="I156" s="187" t="s">
        <v>8</v>
      </c>
      <c r="J156" s="183"/>
      <c r="K156" s="50"/>
      <c r="L156" s="190">
        <v>22</v>
      </c>
      <c r="M156" s="172">
        <f t="shared" si="51"/>
        <v>0</v>
      </c>
      <c r="N156" s="172">
        <f t="shared" si="52"/>
        <v>0</v>
      </c>
      <c r="O156" s="159"/>
      <c r="P156" s="160"/>
    </row>
    <row r="157" spans="1:20" ht="13.5" customHeight="1" x14ac:dyDescent="0.25">
      <c r="A157" s="168" t="s">
        <v>268</v>
      </c>
      <c r="B157" s="185" t="s">
        <v>75</v>
      </c>
      <c r="C157" s="185"/>
      <c r="D157" s="185"/>
      <c r="E157" s="185"/>
      <c r="F157" s="185"/>
      <c r="G157" s="185"/>
      <c r="H157" s="185"/>
      <c r="I157" s="186" t="s">
        <v>8</v>
      </c>
      <c r="J157" s="183"/>
      <c r="K157" s="50"/>
      <c r="L157" s="190">
        <v>22</v>
      </c>
      <c r="M157" s="172">
        <f t="shared" si="51"/>
        <v>0</v>
      </c>
      <c r="N157" s="172">
        <f t="shared" si="52"/>
        <v>0</v>
      </c>
      <c r="O157" s="159"/>
      <c r="P157" s="160"/>
    </row>
    <row r="158" spans="1:20" ht="12.6" customHeight="1" x14ac:dyDescent="0.25">
      <c r="A158" s="168" t="s">
        <v>269</v>
      </c>
      <c r="B158" s="185" t="s">
        <v>76</v>
      </c>
      <c r="C158" s="185"/>
      <c r="D158" s="185"/>
      <c r="E158" s="185"/>
      <c r="F158" s="185"/>
      <c r="G158" s="185"/>
      <c r="H158" s="185"/>
      <c r="I158" s="186" t="s">
        <v>8</v>
      </c>
      <c r="J158" s="183"/>
      <c r="K158" s="50"/>
      <c r="L158" s="190">
        <v>22</v>
      </c>
      <c r="M158" s="172">
        <f t="shared" si="51"/>
        <v>0</v>
      </c>
      <c r="N158" s="172">
        <f t="shared" si="52"/>
        <v>0</v>
      </c>
      <c r="O158" s="159"/>
      <c r="P158" s="160"/>
    </row>
    <row r="159" spans="1:20" s="1" customFormat="1" ht="21.95" customHeight="1" x14ac:dyDescent="0.25">
      <c r="A159" s="162" t="s">
        <v>111</v>
      </c>
      <c r="B159" s="41" t="s">
        <v>112</v>
      </c>
      <c r="C159" s="41"/>
      <c r="D159" s="41"/>
      <c r="E159" s="41"/>
      <c r="F159" s="41"/>
      <c r="G159" s="41"/>
      <c r="H159" s="41"/>
      <c r="I159" s="162" t="s">
        <v>109</v>
      </c>
      <c r="J159" s="70" t="s">
        <v>114</v>
      </c>
      <c r="K159" s="70"/>
      <c r="L159" s="70" t="s">
        <v>115</v>
      </c>
      <c r="M159" s="73" t="s">
        <v>116</v>
      </c>
      <c r="N159" s="73" t="s">
        <v>123</v>
      </c>
      <c r="O159" s="157"/>
      <c r="P159" s="9"/>
      <c r="T159" s="4"/>
    </row>
    <row r="160" spans="1:20" ht="15.95" customHeight="1" x14ac:dyDescent="0.25">
      <c r="A160" s="168" t="s">
        <v>270</v>
      </c>
      <c r="B160" s="185" t="s">
        <v>77</v>
      </c>
      <c r="C160" s="185"/>
      <c r="D160" s="185"/>
      <c r="E160" s="185"/>
      <c r="F160" s="185"/>
      <c r="G160" s="185"/>
      <c r="H160" s="185"/>
      <c r="I160" s="186" t="s">
        <v>8</v>
      </c>
      <c r="J160" s="183"/>
      <c r="K160" s="50"/>
      <c r="L160" s="190">
        <v>22</v>
      </c>
      <c r="M160" s="172">
        <f t="shared" ref="M160:M199" si="53">J160*L160/100</f>
        <v>0</v>
      </c>
      <c r="N160" s="172">
        <f t="shared" ref="N160:N199" si="54">J160+M160</f>
        <v>0</v>
      </c>
      <c r="O160" s="159"/>
      <c r="P160" s="160"/>
    </row>
    <row r="161" spans="1:16" ht="15.95" customHeight="1" x14ac:dyDescent="0.25">
      <c r="A161" s="168" t="s">
        <v>271</v>
      </c>
      <c r="B161" s="185" t="s">
        <v>78</v>
      </c>
      <c r="C161" s="185"/>
      <c r="D161" s="185"/>
      <c r="E161" s="185"/>
      <c r="F161" s="185"/>
      <c r="G161" s="185"/>
      <c r="H161" s="185"/>
      <c r="I161" s="186" t="s">
        <v>8</v>
      </c>
      <c r="J161" s="183"/>
      <c r="K161" s="50"/>
      <c r="L161" s="190">
        <v>22</v>
      </c>
      <c r="M161" s="172">
        <f t="shared" si="53"/>
        <v>0</v>
      </c>
      <c r="N161" s="172">
        <f t="shared" si="54"/>
        <v>0</v>
      </c>
      <c r="O161" s="159"/>
      <c r="P161" s="160"/>
    </row>
    <row r="162" spans="1:16" ht="15.95" customHeight="1" x14ac:dyDescent="0.25">
      <c r="A162" s="168" t="s">
        <v>272</v>
      </c>
      <c r="B162" s="185" t="s">
        <v>79</v>
      </c>
      <c r="C162" s="185"/>
      <c r="D162" s="185"/>
      <c r="E162" s="185"/>
      <c r="F162" s="185"/>
      <c r="G162" s="185"/>
      <c r="H162" s="185"/>
      <c r="I162" s="186" t="s">
        <v>8</v>
      </c>
      <c r="J162" s="183"/>
      <c r="K162" s="50"/>
      <c r="L162" s="190">
        <v>22</v>
      </c>
      <c r="M162" s="172">
        <f t="shared" si="53"/>
        <v>0</v>
      </c>
      <c r="N162" s="172">
        <f t="shared" si="54"/>
        <v>0</v>
      </c>
      <c r="O162" s="159"/>
      <c r="P162" s="160"/>
    </row>
    <row r="163" spans="1:16" ht="15.95" customHeight="1" x14ac:dyDescent="0.25">
      <c r="A163" s="168" t="s">
        <v>273</v>
      </c>
      <c r="B163" s="185" t="s">
        <v>80</v>
      </c>
      <c r="C163" s="185"/>
      <c r="D163" s="185"/>
      <c r="E163" s="185"/>
      <c r="F163" s="185"/>
      <c r="G163" s="185"/>
      <c r="H163" s="185"/>
      <c r="I163" s="186" t="s">
        <v>8</v>
      </c>
      <c r="J163" s="183"/>
      <c r="K163" s="50"/>
      <c r="L163" s="190">
        <v>22</v>
      </c>
      <c r="M163" s="172">
        <f t="shared" si="53"/>
        <v>0</v>
      </c>
      <c r="N163" s="172">
        <f t="shared" si="54"/>
        <v>0</v>
      </c>
      <c r="O163" s="159"/>
      <c r="P163" s="160"/>
    </row>
    <row r="164" spans="1:16" ht="15.95" customHeight="1" x14ac:dyDescent="0.25">
      <c r="A164" s="168" t="s">
        <v>274</v>
      </c>
      <c r="B164" s="185" t="s">
        <v>81</v>
      </c>
      <c r="C164" s="185"/>
      <c r="D164" s="185"/>
      <c r="E164" s="185"/>
      <c r="F164" s="185"/>
      <c r="G164" s="185"/>
      <c r="H164" s="185"/>
      <c r="I164" s="186" t="s">
        <v>8</v>
      </c>
      <c r="J164" s="183"/>
      <c r="K164" s="50"/>
      <c r="L164" s="190">
        <v>22</v>
      </c>
      <c r="M164" s="172">
        <f t="shared" si="53"/>
        <v>0</v>
      </c>
      <c r="N164" s="172">
        <f t="shared" si="54"/>
        <v>0</v>
      </c>
      <c r="O164" s="159"/>
      <c r="P164" s="160"/>
    </row>
    <row r="165" spans="1:16" ht="15.95" customHeight="1" x14ac:dyDescent="0.25">
      <c r="A165" s="168" t="s">
        <v>275</v>
      </c>
      <c r="B165" s="185" t="s">
        <v>82</v>
      </c>
      <c r="C165" s="185"/>
      <c r="D165" s="185"/>
      <c r="E165" s="185"/>
      <c r="F165" s="185"/>
      <c r="G165" s="185"/>
      <c r="H165" s="185"/>
      <c r="I165" s="186" t="s">
        <v>8</v>
      </c>
      <c r="J165" s="183"/>
      <c r="K165" s="50"/>
      <c r="L165" s="190">
        <v>22</v>
      </c>
      <c r="M165" s="172">
        <f t="shared" si="53"/>
        <v>0</v>
      </c>
      <c r="N165" s="172">
        <f t="shared" si="54"/>
        <v>0</v>
      </c>
      <c r="O165" s="159"/>
      <c r="P165" s="160"/>
    </row>
    <row r="166" spans="1:16" ht="15.95" customHeight="1" x14ac:dyDescent="0.25">
      <c r="A166" s="168" t="s">
        <v>276</v>
      </c>
      <c r="B166" s="185" t="s">
        <v>83</v>
      </c>
      <c r="C166" s="185"/>
      <c r="D166" s="185"/>
      <c r="E166" s="185"/>
      <c r="F166" s="185"/>
      <c r="G166" s="185"/>
      <c r="H166" s="185"/>
      <c r="I166" s="186" t="s">
        <v>8</v>
      </c>
      <c r="J166" s="183"/>
      <c r="K166" s="50"/>
      <c r="L166" s="190">
        <v>22</v>
      </c>
      <c r="M166" s="172">
        <f t="shared" si="53"/>
        <v>0</v>
      </c>
      <c r="N166" s="172">
        <f t="shared" si="54"/>
        <v>0</v>
      </c>
      <c r="O166" s="159"/>
      <c r="P166" s="160"/>
    </row>
    <row r="167" spans="1:16" ht="15.95" customHeight="1" x14ac:dyDescent="0.25">
      <c r="A167" s="168" t="s">
        <v>277</v>
      </c>
      <c r="B167" s="185" t="s">
        <v>84</v>
      </c>
      <c r="C167" s="185"/>
      <c r="D167" s="185"/>
      <c r="E167" s="185"/>
      <c r="F167" s="185"/>
      <c r="G167" s="185"/>
      <c r="H167" s="185"/>
      <c r="I167" s="186" t="s">
        <v>8</v>
      </c>
      <c r="J167" s="183"/>
      <c r="K167" s="50"/>
      <c r="L167" s="190">
        <v>22</v>
      </c>
      <c r="M167" s="172">
        <f t="shared" si="53"/>
        <v>0</v>
      </c>
      <c r="N167" s="172">
        <f t="shared" si="54"/>
        <v>0</v>
      </c>
      <c r="O167" s="159"/>
      <c r="P167" s="160"/>
    </row>
    <row r="168" spans="1:16" ht="15.95" customHeight="1" x14ac:dyDescent="0.25">
      <c r="A168" s="168" t="s">
        <v>278</v>
      </c>
      <c r="B168" s="185" t="s">
        <v>279</v>
      </c>
      <c r="C168" s="185"/>
      <c r="D168" s="185"/>
      <c r="E168" s="185"/>
      <c r="F168" s="185"/>
      <c r="G168" s="185"/>
      <c r="H168" s="185"/>
      <c r="I168" s="186" t="s">
        <v>8</v>
      </c>
      <c r="J168" s="183"/>
      <c r="K168" s="50"/>
      <c r="L168" s="190">
        <v>22</v>
      </c>
      <c r="M168" s="172">
        <f t="shared" si="53"/>
        <v>0</v>
      </c>
      <c r="N168" s="172">
        <f t="shared" si="54"/>
        <v>0</v>
      </c>
      <c r="O168" s="159"/>
      <c r="P168" s="160"/>
    </row>
    <row r="169" spans="1:16" ht="15.95" customHeight="1" x14ac:dyDescent="0.25">
      <c r="A169" s="168" t="s">
        <v>280</v>
      </c>
      <c r="B169" s="185" t="s">
        <v>85</v>
      </c>
      <c r="C169" s="185"/>
      <c r="D169" s="185"/>
      <c r="E169" s="185"/>
      <c r="F169" s="185"/>
      <c r="G169" s="185"/>
      <c r="H169" s="185"/>
      <c r="I169" s="186" t="s">
        <v>8</v>
      </c>
      <c r="J169" s="183"/>
      <c r="K169" s="50"/>
      <c r="L169" s="190">
        <v>22</v>
      </c>
      <c r="M169" s="172">
        <f t="shared" si="53"/>
        <v>0</v>
      </c>
      <c r="N169" s="172">
        <f t="shared" si="54"/>
        <v>0</v>
      </c>
      <c r="O169" s="159"/>
      <c r="P169" s="160"/>
    </row>
    <row r="170" spans="1:16" ht="15.95" customHeight="1" x14ac:dyDescent="0.25">
      <c r="A170" s="168" t="s">
        <v>281</v>
      </c>
      <c r="B170" s="185" t="s">
        <v>86</v>
      </c>
      <c r="C170" s="185"/>
      <c r="D170" s="185"/>
      <c r="E170" s="185"/>
      <c r="F170" s="185"/>
      <c r="G170" s="185"/>
      <c r="H170" s="185"/>
      <c r="I170" s="186" t="s">
        <v>8</v>
      </c>
      <c r="J170" s="183"/>
      <c r="K170" s="50"/>
      <c r="L170" s="190">
        <v>22</v>
      </c>
      <c r="M170" s="172">
        <f t="shared" si="53"/>
        <v>0</v>
      </c>
      <c r="N170" s="172">
        <f t="shared" si="54"/>
        <v>0</v>
      </c>
      <c r="O170" s="159"/>
      <c r="P170" s="160"/>
    </row>
    <row r="171" spans="1:16" ht="15.95" customHeight="1" x14ac:dyDescent="0.25">
      <c r="A171" s="168" t="s">
        <v>282</v>
      </c>
      <c r="B171" s="185" t="s">
        <v>283</v>
      </c>
      <c r="C171" s="185"/>
      <c r="D171" s="185"/>
      <c r="E171" s="185"/>
      <c r="F171" s="185"/>
      <c r="G171" s="185"/>
      <c r="H171" s="185"/>
      <c r="I171" s="186" t="s">
        <v>8</v>
      </c>
      <c r="J171" s="183"/>
      <c r="K171" s="50"/>
      <c r="L171" s="190">
        <v>22</v>
      </c>
      <c r="M171" s="172">
        <f t="shared" si="53"/>
        <v>0</v>
      </c>
      <c r="N171" s="172">
        <f t="shared" si="54"/>
        <v>0</v>
      </c>
      <c r="O171" s="159"/>
      <c r="P171" s="160"/>
    </row>
    <row r="172" spans="1:16" ht="15.95" customHeight="1" x14ac:dyDescent="0.25">
      <c r="A172" s="168" t="s">
        <v>284</v>
      </c>
      <c r="B172" s="185" t="s">
        <v>285</v>
      </c>
      <c r="C172" s="185"/>
      <c r="D172" s="185"/>
      <c r="E172" s="185"/>
      <c r="F172" s="185"/>
      <c r="G172" s="185"/>
      <c r="H172" s="185"/>
      <c r="I172" s="186" t="s">
        <v>8</v>
      </c>
      <c r="J172" s="183"/>
      <c r="K172" s="50"/>
      <c r="L172" s="190">
        <v>22</v>
      </c>
      <c r="M172" s="172">
        <f t="shared" si="53"/>
        <v>0</v>
      </c>
      <c r="N172" s="172">
        <f t="shared" si="54"/>
        <v>0</v>
      </c>
      <c r="O172" s="159"/>
      <c r="P172" s="160"/>
    </row>
    <row r="173" spans="1:16" ht="15.95" customHeight="1" x14ac:dyDescent="0.25">
      <c r="A173" s="168" t="s">
        <v>286</v>
      </c>
      <c r="B173" s="185" t="s">
        <v>87</v>
      </c>
      <c r="C173" s="185"/>
      <c r="D173" s="185"/>
      <c r="E173" s="185"/>
      <c r="F173" s="185"/>
      <c r="G173" s="185"/>
      <c r="H173" s="185"/>
      <c r="I173" s="186" t="s">
        <v>8</v>
      </c>
      <c r="J173" s="183"/>
      <c r="K173" s="50"/>
      <c r="L173" s="190">
        <v>22</v>
      </c>
      <c r="M173" s="172">
        <f t="shared" si="53"/>
        <v>0</v>
      </c>
      <c r="N173" s="172">
        <f t="shared" si="54"/>
        <v>0</v>
      </c>
      <c r="O173" s="159"/>
      <c r="P173" s="160"/>
    </row>
    <row r="174" spans="1:16" ht="15.95" customHeight="1" x14ac:dyDescent="0.25">
      <c r="A174" s="168" t="s">
        <v>287</v>
      </c>
      <c r="B174" s="185" t="s">
        <v>88</v>
      </c>
      <c r="C174" s="185"/>
      <c r="D174" s="185"/>
      <c r="E174" s="185"/>
      <c r="F174" s="185"/>
      <c r="G174" s="185"/>
      <c r="H174" s="185"/>
      <c r="I174" s="186" t="s">
        <v>8</v>
      </c>
      <c r="J174" s="183"/>
      <c r="K174" s="50"/>
      <c r="L174" s="190">
        <v>22</v>
      </c>
      <c r="M174" s="172">
        <f t="shared" si="53"/>
        <v>0</v>
      </c>
      <c r="N174" s="172">
        <f t="shared" si="54"/>
        <v>0</v>
      </c>
      <c r="O174" s="159"/>
      <c r="P174" s="160"/>
    </row>
    <row r="175" spans="1:16" ht="15.95" customHeight="1" x14ac:dyDescent="0.25">
      <c r="A175" s="168" t="s">
        <v>288</v>
      </c>
      <c r="B175" s="185" t="s">
        <v>89</v>
      </c>
      <c r="C175" s="185"/>
      <c r="D175" s="185"/>
      <c r="E175" s="185"/>
      <c r="F175" s="185"/>
      <c r="G175" s="185"/>
      <c r="H175" s="185"/>
      <c r="I175" s="186" t="s">
        <v>8</v>
      </c>
      <c r="J175" s="183"/>
      <c r="K175" s="50"/>
      <c r="L175" s="190">
        <v>22</v>
      </c>
      <c r="M175" s="172">
        <f t="shared" si="53"/>
        <v>0</v>
      </c>
      <c r="N175" s="172">
        <f t="shared" si="54"/>
        <v>0</v>
      </c>
      <c r="O175" s="159"/>
      <c r="P175" s="160"/>
    </row>
    <row r="176" spans="1:16" ht="15.95" customHeight="1" x14ac:dyDescent="0.25">
      <c r="A176" s="168" t="s">
        <v>289</v>
      </c>
      <c r="B176" s="173" t="s">
        <v>90</v>
      </c>
      <c r="C176" s="173"/>
      <c r="D176" s="173"/>
      <c r="E176" s="173"/>
      <c r="F176" s="173"/>
      <c r="G176" s="173"/>
      <c r="H176" s="173"/>
      <c r="I176" s="187" t="s">
        <v>8</v>
      </c>
      <c r="J176" s="183"/>
      <c r="K176" s="50"/>
      <c r="L176" s="190">
        <v>22</v>
      </c>
      <c r="M176" s="172">
        <f t="shared" si="53"/>
        <v>0</v>
      </c>
      <c r="N176" s="172">
        <f t="shared" si="54"/>
        <v>0</v>
      </c>
      <c r="O176" s="159"/>
      <c r="P176" s="160"/>
    </row>
    <row r="177" spans="1:20" ht="15.95" customHeight="1" x14ac:dyDescent="0.25">
      <c r="A177" s="168" t="s">
        <v>290</v>
      </c>
      <c r="B177" s="185" t="s">
        <v>91</v>
      </c>
      <c r="C177" s="185"/>
      <c r="D177" s="185"/>
      <c r="E177" s="185"/>
      <c r="F177" s="185"/>
      <c r="G177" s="185"/>
      <c r="H177" s="185"/>
      <c r="I177" s="186" t="s">
        <v>8</v>
      </c>
      <c r="J177" s="183"/>
      <c r="K177" s="50"/>
      <c r="L177" s="190">
        <v>22</v>
      </c>
      <c r="M177" s="172">
        <f t="shared" si="53"/>
        <v>0</v>
      </c>
      <c r="N177" s="172">
        <f t="shared" si="54"/>
        <v>0</v>
      </c>
      <c r="O177" s="159"/>
      <c r="P177" s="160"/>
    </row>
    <row r="178" spans="1:20" ht="15.95" customHeight="1" x14ac:dyDescent="0.25">
      <c r="A178" s="168" t="s">
        <v>291</v>
      </c>
      <c r="B178" s="188" t="s">
        <v>92</v>
      </c>
      <c r="C178" s="188"/>
      <c r="D178" s="188"/>
      <c r="E178" s="188"/>
      <c r="F178" s="188"/>
      <c r="G178" s="188"/>
      <c r="H178" s="188"/>
      <c r="I178" s="187" t="s">
        <v>8</v>
      </c>
      <c r="J178" s="183"/>
      <c r="K178" s="50"/>
      <c r="L178" s="190">
        <v>22</v>
      </c>
      <c r="M178" s="172">
        <f t="shared" si="53"/>
        <v>0</v>
      </c>
      <c r="N178" s="172">
        <f t="shared" si="54"/>
        <v>0</v>
      </c>
      <c r="O178" s="159"/>
      <c r="P178" s="160"/>
    </row>
    <row r="179" spans="1:20" ht="15.95" customHeight="1" x14ac:dyDescent="0.25">
      <c r="A179" s="168" t="s">
        <v>292</v>
      </c>
      <c r="B179" s="188" t="s">
        <v>93</v>
      </c>
      <c r="C179" s="188"/>
      <c r="D179" s="188"/>
      <c r="E179" s="188"/>
      <c r="F179" s="188"/>
      <c r="G179" s="188"/>
      <c r="H179" s="188"/>
      <c r="I179" s="187" t="s">
        <v>8</v>
      </c>
      <c r="J179" s="183"/>
      <c r="K179" s="50"/>
      <c r="L179" s="190">
        <v>22</v>
      </c>
      <c r="M179" s="172">
        <f t="shared" si="53"/>
        <v>0</v>
      </c>
      <c r="N179" s="172">
        <f t="shared" si="54"/>
        <v>0</v>
      </c>
      <c r="O179" s="159"/>
      <c r="P179" s="160"/>
    </row>
    <row r="180" spans="1:20" ht="15.95" customHeight="1" x14ac:dyDescent="0.25">
      <c r="A180" s="168" t="s">
        <v>293</v>
      </c>
      <c r="B180" s="188" t="s">
        <v>94</v>
      </c>
      <c r="C180" s="188"/>
      <c r="D180" s="188"/>
      <c r="E180" s="188"/>
      <c r="F180" s="188"/>
      <c r="G180" s="188"/>
      <c r="H180" s="188"/>
      <c r="I180" s="187" t="s">
        <v>8</v>
      </c>
      <c r="J180" s="183"/>
      <c r="K180" s="50"/>
      <c r="L180" s="190">
        <v>22</v>
      </c>
      <c r="M180" s="172">
        <f t="shared" si="53"/>
        <v>0</v>
      </c>
      <c r="N180" s="172">
        <f t="shared" si="54"/>
        <v>0</v>
      </c>
      <c r="O180" s="159"/>
      <c r="P180" s="160"/>
    </row>
    <row r="181" spans="1:20" ht="15.95" customHeight="1" x14ac:dyDescent="0.25">
      <c r="A181" s="168" t="s">
        <v>294</v>
      </c>
      <c r="B181" s="184" t="s">
        <v>95</v>
      </c>
      <c r="C181" s="184"/>
      <c r="D181" s="184"/>
      <c r="E181" s="184"/>
      <c r="F181" s="184"/>
      <c r="G181" s="184"/>
      <c r="H181" s="184"/>
      <c r="I181" s="187" t="s">
        <v>8</v>
      </c>
      <c r="J181" s="183"/>
      <c r="K181" s="50"/>
      <c r="L181" s="190">
        <v>22</v>
      </c>
      <c r="M181" s="172">
        <f t="shared" si="53"/>
        <v>0</v>
      </c>
      <c r="N181" s="172">
        <f t="shared" si="54"/>
        <v>0</v>
      </c>
      <c r="O181" s="159"/>
      <c r="P181" s="160"/>
    </row>
    <row r="182" spans="1:20" ht="15.95" customHeight="1" x14ac:dyDescent="0.25">
      <c r="A182" s="168" t="s">
        <v>295</v>
      </c>
      <c r="B182" s="184" t="s">
        <v>346</v>
      </c>
      <c r="C182" s="184"/>
      <c r="D182" s="184"/>
      <c r="E182" s="184"/>
      <c r="F182" s="184"/>
      <c r="G182" s="184"/>
      <c r="H182" s="184"/>
      <c r="I182" s="187" t="s">
        <v>8</v>
      </c>
      <c r="J182" s="183"/>
      <c r="K182" s="50"/>
      <c r="L182" s="190">
        <v>22</v>
      </c>
      <c r="M182" s="172">
        <f t="shared" si="53"/>
        <v>0</v>
      </c>
      <c r="N182" s="172">
        <f t="shared" si="54"/>
        <v>0</v>
      </c>
      <c r="O182" s="159"/>
      <c r="P182" s="160"/>
    </row>
    <row r="183" spans="1:20" ht="15.95" customHeight="1" x14ac:dyDescent="0.25">
      <c r="A183" s="168" t="s">
        <v>296</v>
      </c>
      <c r="B183" s="184" t="s">
        <v>96</v>
      </c>
      <c r="C183" s="184"/>
      <c r="D183" s="184"/>
      <c r="E183" s="184"/>
      <c r="F183" s="184"/>
      <c r="G183" s="184"/>
      <c r="H183" s="184"/>
      <c r="I183" s="187" t="s">
        <v>8</v>
      </c>
      <c r="J183" s="183"/>
      <c r="K183" s="50"/>
      <c r="L183" s="190">
        <v>22</v>
      </c>
      <c r="M183" s="172">
        <f t="shared" si="53"/>
        <v>0</v>
      </c>
      <c r="N183" s="172">
        <f t="shared" si="54"/>
        <v>0</v>
      </c>
      <c r="O183" s="159"/>
      <c r="P183" s="160"/>
    </row>
    <row r="184" spans="1:20" ht="15.95" customHeight="1" x14ac:dyDescent="0.25">
      <c r="A184" s="168" t="s">
        <v>297</v>
      </c>
      <c r="B184" s="184" t="s">
        <v>347</v>
      </c>
      <c r="C184" s="184"/>
      <c r="D184" s="184"/>
      <c r="E184" s="184"/>
      <c r="F184" s="184"/>
      <c r="G184" s="184"/>
      <c r="H184" s="184"/>
      <c r="I184" s="187" t="s">
        <v>8</v>
      </c>
      <c r="J184" s="183"/>
      <c r="K184" s="50"/>
      <c r="L184" s="190">
        <v>22</v>
      </c>
      <c r="M184" s="172">
        <f t="shared" si="53"/>
        <v>0</v>
      </c>
      <c r="N184" s="172">
        <f t="shared" si="54"/>
        <v>0</v>
      </c>
      <c r="O184" s="159"/>
      <c r="P184" s="160"/>
    </row>
    <row r="185" spans="1:20" ht="15.95" customHeight="1" x14ac:dyDescent="0.25">
      <c r="A185" s="168" t="s">
        <v>298</v>
      </c>
      <c r="B185" s="185" t="s">
        <v>97</v>
      </c>
      <c r="C185" s="185"/>
      <c r="D185" s="185"/>
      <c r="E185" s="185"/>
      <c r="F185" s="185"/>
      <c r="G185" s="185"/>
      <c r="H185" s="185"/>
      <c r="I185" s="186" t="s">
        <v>8</v>
      </c>
      <c r="J185" s="183"/>
      <c r="K185" s="50"/>
      <c r="L185" s="190">
        <v>22</v>
      </c>
      <c r="M185" s="172">
        <f t="shared" si="53"/>
        <v>0</v>
      </c>
      <c r="N185" s="172">
        <f t="shared" si="54"/>
        <v>0</v>
      </c>
      <c r="O185" s="159"/>
      <c r="P185" s="160"/>
    </row>
    <row r="186" spans="1:20" ht="13.5" customHeight="1" x14ac:dyDescent="0.25">
      <c r="A186" s="168" t="s">
        <v>299</v>
      </c>
      <c r="B186" s="185" t="s">
        <v>98</v>
      </c>
      <c r="C186" s="185"/>
      <c r="D186" s="185"/>
      <c r="E186" s="185"/>
      <c r="F186" s="185"/>
      <c r="G186" s="185"/>
      <c r="H186" s="185"/>
      <c r="I186" s="186" t="s">
        <v>8</v>
      </c>
      <c r="J186" s="183"/>
      <c r="K186" s="50"/>
      <c r="L186" s="190">
        <v>22</v>
      </c>
      <c r="M186" s="172">
        <f t="shared" si="53"/>
        <v>0</v>
      </c>
      <c r="N186" s="172">
        <f t="shared" si="54"/>
        <v>0</v>
      </c>
      <c r="O186" s="159"/>
      <c r="P186" s="160"/>
    </row>
    <row r="187" spans="1:20" ht="12.95" customHeight="1" x14ac:dyDescent="0.25">
      <c r="A187" s="168" t="s">
        <v>300</v>
      </c>
      <c r="B187" s="173" t="s">
        <v>99</v>
      </c>
      <c r="C187" s="173"/>
      <c r="D187" s="173"/>
      <c r="E187" s="173"/>
      <c r="F187" s="173"/>
      <c r="G187" s="173"/>
      <c r="H187" s="173"/>
      <c r="I187" s="186" t="s">
        <v>8</v>
      </c>
      <c r="J187" s="183"/>
      <c r="K187" s="50"/>
      <c r="L187" s="190">
        <v>22</v>
      </c>
      <c r="M187" s="172">
        <f t="shared" si="53"/>
        <v>0</v>
      </c>
      <c r="N187" s="172">
        <f t="shared" si="54"/>
        <v>0</v>
      </c>
      <c r="O187" s="159"/>
      <c r="P187" s="160"/>
    </row>
    <row r="188" spans="1:20" ht="15.95" customHeight="1" x14ac:dyDescent="0.25">
      <c r="A188" s="168" t="s">
        <v>301</v>
      </c>
      <c r="B188" s="173" t="s">
        <v>302</v>
      </c>
      <c r="C188" s="173"/>
      <c r="D188" s="173"/>
      <c r="E188" s="173"/>
      <c r="F188" s="173"/>
      <c r="G188" s="173"/>
      <c r="H188" s="173"/>
      <c r="I188" s="187" t="s">
        <v>8</v>
      </c>
      <c r="J188" s="183"/>
      <c r="K188" s="50"/>
      <c r="L188" s="190">
        <v>9.5</v>
      </c>
      <c r="M188" s="172">
        <f t="shared" si="53"/>
        <v>0</v>
      </c>
      <c r="N188" s="172">
        <f t="shared" si="54"/>
        <v>0</v>
      </c>
      <c r="O188" s="159"/>
      <c r="P188" s="160"/>
    </row>
    <row r="189" spans="1:20" s="1" customFormat="1" ht="21" customHeight="1" x14ac:dyDescent="0.25">
      <c r="A189" s="162" t="s">
        <v>111</v>
      </c>
      <c r="B189" s="41" t="s">
        <v>112</v>
      </c>
      <c r="C189" s="41"/>
      <c r="D189" s="41"/>
      <c r="E189" s="41"/>
      <c r="F189" s="41"/>
      <c r="G189" s="41"/>
      <c r="H189" s="41"/>
      <c r="I189" s="162" t="s">
        <v>109</v>
      </c>
      <c r="J189" s="70" t="s">
        <v>114</v>
      </c>
      <c r="K189" s="70"/>
      <c r="L189" s="70" t="s">
        <v>115</v>
      </c>
      <c r="M189" s="73" t="s">
        <v>116</v>
      </c>
      <c r="N189" s="73" t="s">
        <v>123</v>
      </c>
      <c r="O189" s="157"/>
      <c r="P189" s="9"/>
      <c r="T189" s="4"/>
    </row>
    <row r="190" spans="1:20" ht="15.95" customHeight="1" x14ac:dyDescent="0.25">
      <c r="A190" s="168" t="s">
        <v>303</v>
      </c>
      <c r="B190" s="173" t="s">
        <v>304</v>
      </c>
      <c r="C190" s="173"/>
      <c r="D190" s="173"/>
      <c r="E190" s="173"/>
      <c r="F190" s="173"/>
      <c r="G190" s="173"/>
      <c r="H190" s="173"/>
      <c r="I190" s="187" t="s">
        <v>8</v>
      </c>
      <c r="J190" s="183"/>
      <c r="K190" s="50"/>
      <c r="L190" s="50">
        <v>9.5</v>
      </c>
      <c r="M190" s="172">
        <f t="shared" si="53"/>
        <v>0</v>
      </c>
      <c r="N190" s="172">
        <f t="shared" si="54"/>
        <v>0</v>
      </c>
      <c r="O190" s="159"/>
      <c r="P190" s="160"/>
    </row>
    <row r="191" spans="1:20" ht="15.95" customHeight="1" x14ac:dyDescent="0.25">
      <c r="A191" s="168" t="s">
        <v>305</v>
      </c>
      <c r="B191" s="173" t="s">
        <v>306</v>
      </c>
      <c r="C191" s="173"/>
      <c r="D191" s="173"/>
      <c r="E191" s="173"/>
      <c r="F191" s="173"/>
      <c r="G191" s="173"/>
      <c r="H191" s="173"/>
      <c r="I191" s="187" t="s">
        <v>8</v>
      </c>
      <c r="J191" s="183"/>
      <c r="K191" s="50"/>
      <c r="L191" s="50">
        <v>9.5</v>
      </c>
      <c r="M191" s="172">
        <f t="shared" si="53"/>
        <v>0</v>
      </c>
      <c r="N191" s="172">
        <f t="shared" si="54"/>
        <v>0</v>
      </c>
      <c r="O191" s="159"/>
      <c r="P191" s="160"/>
    </row>
    <row r="192" spans="1:20" ht="15.95" customHeight="1" x14ac:dyDescent="0.25">
      <c r="A192" s="168" t="s">
        <v>307</v>
      </c>
      <c r="B192" s="173" t="s">
        <v>308</v>
      </c>
      <c r="C192" s="173"/>
      <c r="D192" s="173"/>
      <c r="E192" s="173"/>
      <c r="F192" s="173"/>
      <c r="G192" s="173"/>
      <c r="H192" s="173"/>
      <c r="I192" s="187" t="s">
        <v>8</v>
      </c>
      <c r="J192" s="183"/>
      <c r="K192" s="50"/>
      <c r="L192" s="50">
        <v>9.5</v>
      </c>
      <c r="M192" s="172">
        <f t="shared" si="53"/>
        <v>0</v>
      </c>
      <c r="N192" s="172">
        <f t="shared" si="54"/>
        <v>0</v>
      </c>
      <c r="O192" s="159"/>
      <c r="P192" s="160"/>
    </row>
    <row r="193" spans="1:16" ht="15.95" customHeight="1" x14ac:dyDescent="0.25">
      <c r="A193" s="168" t="s">
        <v>309</v>
      </c>
      <c r="B193" s="173" t="s">
        <v>310</v>
      </c>
      <c r="C193" s="173"/>
      <c r="D193" s="173"/>
      <c r="E193" s="173"/>
      <c r="F193" s="173"/>
      <c r="G193" s="173"/>
      <c r="H193" s="173"/>
      <c r="I193" s="187" t="s">
        <v>8</v>
      </c>
      <c r="J193" s="183"/>
      <c r="K193" s="50"/>
      <c r="L193" s="50">
        <v>9.5</v>
      </c>
      <c r="M193" s="172">
        <f t="shared" si="53"/>
        <v>0</v>
      </c>
      <c r="N193" s="172">
        <f t="shared" si="54"/>
        <v>0</v>
      </c>
      <c r="O193" s="159"/>
      <c r="P193" s="160"/>
    </row>
    <row r="194" spans="1:16" ht="15.95" customHeight="1" x14ac:dyDescent="0.25">
      <c r="A194" s="168" t="s">
        <v>311</v>
      </c>
      <c r="B194" s="173" t="s">
        <v>312</v>
      </c>
      <c r="C194" s="173"/>
      <c r="D194" s="173"/>
      <c r="E194" s="173"/>
      <c r="F194" s="173"/>
      <c r="G194" s="173"/>
      <c r="H194" s="173"/>
      <c r="I194" s="187" t="s">
        <v>8</v>
      </c>
      <c r="J194" s="183"/>
      <c r="K194" s="50"/>
      <c r="L194" s="50">
        <v>9.5</v>
      </c>
      <c r="M194" s="172">
        <f t="shared" si="53"/>
        <v>0</v>
      </c>
      <c r="N194" s="172">
        <f t="shared" si="54"/>
        <v>0</v>
      </c>
      <c r="O194" s="159"/>
      <c r="P194" s="160"/>
    </row>
    <row r="195" spans="1:16" ht="15.95" customHeight="1" x14ac:dyDescent="0.25">
      <c r="A195" s="168" t="s">
        <v>313</v>
      </c>
      <c r="B195" s="173" t="s">
        <v>314</v>
      </c>
      <c r="C195" s="173"/>
      <c r="D195" s="173"/>
      <c r="E195" s="173"/>
      <c r="F195" s="173"/>
      <c r="G195" s="173"/>
      <c r="H195" s="173"/>
      <c r="I195" s="187" t="s">
        <v>8</v>
      </c>
      <c r="J195" s="183"/>
      <c r="K195" s="50"/>
      <c r="L195" s="50">
        <v>9.5</v>
      </c>
      <c r="M195" s="172">
        <f t="shared" si="53"/>
        <v>0</v>
      </c>
      <c r="N195" s="172">
        <f t="shared" si="54"/>
        <v>0</v>
      </c>
      <c r="O195" s="159"/>
      <c r="P195" s="160"/>
    </row>
    <row r="196" spans="1:16" ht="15.95" customHeight="1" x14ac:dyDescent="0.25">
      <c r="A196" s="168" t="s">
        <v>315</v>
      </c>
      <c r="B196" s="173" t="s">
        <v>316</v>
      </c>
      <c r="C196" s="173"/>
      <c r="D196" s="173"/>
      <c r="E196" s="173"/>
      <c r="F196" s="173"/>
      <c r="G196" s="173"/>
      <c r="H196" s="173"/>
      <c r="I196" s="187" t="s">
        <v>8</v>
      </c>
      <c r="J196" s="183"/>
      <c r="K196" s="50"/>
      <c r="L196" s="50">
        <v>9.5</v>
      </c>
      <c r="M196" s="172">
        <f t="shared" si="53"/>
        <v>0</v>
      </c>
      <c r="N196" s="172">
        <f t="shared" si="54"/>
        <v>0</v>
      </c>
      <c r="O196" s="159"/>
      <c r="P196" s="160"/>
    </row>
    <row r="197" spans="1:16" ht="15.95" customHeight="1" x14ac:dyDescent="0.25">
      <c r="A197" s="168" t="s">
        <v>317</v>
      </c>
      <c r="B197" s="173" t="s">
        <v>318</v>
      </c>
      <c r="C197" s="173"/>
      <c r="D197" s="173"/>
      <c r="E197" s="173"/>
      <c r="F197" s="173"/>
      <c r="G197" s="173"/>
      <c r="H197" s="173"/>
      <c r="I197" s="187" t="s">
        <v>8</v>
      </c>
      <c r="J197" s="183"/>
      <c r="K197" s="50"/>
      <c r="L197" s="50">
        <v>9.5</v>
      </c>
      <c r="M197" s="172">
        <f t="shared" si="53"/>
        <v>0</v>
      </c>
      <c r="N197" s="172">
        <f t="shared" si="54"/>
        <v>0</v>
      </c>
      <c r="O197" s="159"/>
      <c r="P197" s="160"/>
    </row>
    <row r="198" spans="1:16" ht="15.95" customHeight="1" x14ac:dyDescent="0.25">
      <c r="A198" s="168" t="s">
        <v>319</v>
      </c>
      <c r="B198" s="173" t="s">
        <v>320</v>
      </c>
      <c r="C198" s="173"/>
      <c r="D198" s="173"/>
      <c r="E198" s="173"/>
      <c r="F198" s="173"/>
      <c r="G198" s="173"/>
      <c r="H198" s="173"/>
      <c r="I198" s="187" t="s">
        <v>8</v>
      </c>
      <c r="J198" s="183"/>
      <c r="K198" s="50"/>
      <c r="L198" s="50">
        <v>9.5</v>
      </c>
      <c r="M198" s="172">
        <f t="shared" si="53"/>
        <v>0</v>
      </c>
      <c r="N198" s="172">
        <f t="shared" si="54"/>
        <v>0</v>
      </c>
      <c r="O198" s="159"/>
      <c r="P198" s="160"/>
    </row>
    <row r="199" spans="1:16" ht="15.95" customHeight="1" x14ac:dyDescent="0.25">
      <c r="A199" s="168" t="s">
        <v>321</v>
      </c>
      <c r="B199" s="173" t="s">
        <v>322</v>
      </c>
      <c r="C199" s="173"/>
      <c r="D199" s="173"/>
      <c r="E199" s="173"/>
      <c r="F199" s="173"/>
      <c r="G199" s="173"/>
      <c r="H199" s="173"/>
      <c r="I199" s="189" t="s">
        <v>8</v>
      </c>
      <c r="J199" s="183"/>
      <c r="K199" s="50"/>
      <c r="L199" s="50">
        <v>9.5</v>
      </c>
      <c r="M199" s="172">
        <f t="shared" si="53"/>
        <v>0</v>
      </c>
      <c r="N199" s="172">
        <f t="shared" si="54"/>
        <v>0</v>
      </c>
      <c r="O199" s="159"/>
      <c r="P199" s="160"/>
    </row>
    <row r="200" spans="1:16" ht="15.95" customHeight="1" x14ac:dyDescent="0.25">
      <c r="A200" s="168"/>
      <c r="B200" s="173"/>
      <c r="C200" s="173"/>
      <c r="D200" s="173"/>
      <c r="E200" s="173"/>
      <c r="F200" s="173"/>
      <c r="G200" s="173"/>
      <c r="H200" s="173"/>
      <c r="I200" s="65"/>
      <c r="J200" s="183"/>
      <c r="K200" s="50"/>
      <c r="L200" s="50"/>
      <c r="M200" s="172"/>
      <c r="N200" s="172"/>
      <c r="O200" s="159"/>
      <c r="P200" s="160"/>
    </row>
    <row r="201" spans="1:16" ht="15.95" customHeight="1" x14ac:dyDescent="0.25">
      <c r="A201" s="168"/>
      <c r="B201" s="173"/>
      <c r="C201" s="173"/>
      <c r="D201" s="173"/>
      <c r="E201" s="173"/>
      <c r="F201" s="173"/>
      <c r="G201" s="173"/>
      <c r="H201" s="173"/>
      <c r="I201" s="65"/>
      <c r="J201" s="183"/>
      <c r="K201" s="50"/>
      <c r="L201" s="50"/>
      <c r="M201" s="172"/>
      <c r="N201" s="172"/>
      <c r="O201" s="159"/>
      <c r="P201" s="160"/>
    </row>
    <row r="202" spans="1:16" ht="15.95" customHeight="1" x14ac:dyDescent="0.25">
      <c r="A202" s="168"/>
      <c r="B202" s="173"/>
      <c r="C202" s="173"/>
      <c r="D202" s="173"/>
      <c r="E202" s="173"/>
      <c r="F202" s="173"/>
      <c r="G202" s="173"/>
      <c r="H202" s="173"/>
      <c r="I202" s="65"/>
      <c r="J202" s="183"/>
      <c r="K202" s="50"/>
      <c r="L202" s="50"/>
      <c r="M202" s="172"/>
      <c r="N202" s="172"/>
      <c r="O202" s="159"/>
      <c r="P202" s="160"/>
    </row>
    <row r="203" spans="1:16" ht="15.95" customHeight="1" x14ac:dyDescent="0.25">
      <c r="A203" s="168"/>
      <c r="B203" s="173"/>
      <c r="C203" s="173"/>
      <c r="D203" s="173"/>
      <c r="E203" s="173"/>
      <c r="F203" s="173"/>
      <c r="G203" s="173"/>
      <c r="H203" s="173"/>
      <c r="I203" s="65"/>
      <c r="J203" s="183"/>
      <c r="K203" s="50"/>
      <c r="L203" s="50"/>
      <c r="M203" s="172"/>
      <c r="N203" s="172"/>
      <c r="O203" s="159"/>
      <c r="P203" s="160"/>
    </row>
    <row r="204" spans="1:16" ht="15" customHeight="1" x14ac:dyDescent="0.25">
      <c r="A204" s="191" t="s">
        <v>361</v>
      </c>
      <c r="B204" s="191"/>
      <c r="C204" s="191"/>
      <c r="D204" s="191"/>
      <c r="E204" s="191"/>
      <c r="F204" s="191"/>
      <c r="G204" s="191"/>
      <c r="H204" s="191"/>
      <c r="I204" s="191"/>
      <c r="J204" s="191"/>
      <c r="K204" s="191"/>
      <c r="L204" s="191"/>
      <c r="M204" s="191"/>
      <c r="N204" s="191"/>
      <c r="O204" s="132"/>
      <c r="P204" s="134"/>
    </row>
    <row r="205" spans="1:16" ht="12.6" customHeight="1" x14ac:dyDescent="0.25">
      <c r="A205" s="132"/>
      <c r="B205" s="132"/>
      <c r="C205" s="132"/>
      <c r="D205" s="132"/>
      <c r="E205" s="132"/>
      <c r="F205" s="132"/>
      <c r="G205" s="132"/>
      <c r="H205" s="132"/>
      <c r="I205" s="132"/>
      <c r="J205" s="132"/>
      <c r="K205" s="132"/>
      <c r="L205" s="132"/>
      <c r="M205" s="132"/>
      <c r="N205" s="132"/>
      <c r="O205" s="132"/>
      <c r="P205" s="134"/>
    </row>
    <row r="206" spans="1:16" ht="18" customHeight="1" x14ac:dyDescent="0.25">
      <c r="A206" s="131" t="s">
        <v>128</v>
      </c>
      <c r="B206" s="131"/>
      <c r="C206" s="135" t="s">
        <v>348</v>
      </c>
      <c r="D206" s="135"/>
      <c r="E206" s="135"/>
      <c r="F206" s="135"/>
      <c r="G206" s="135"/>
      <c r="H206" s="135"/>
      <c r="I206" s="135"/>
      <c r="J206" s="135"/>
      <c r="K206" s="135"/>
      <c r="L206" s="135"/>
      <c r="M206" s="135"/>
      <c r="N206" s="135"/>
      <c r="O206" s="135"/>
      <c r="P206" s="135"/>
    </row>
    <row r="207" spans="1:16" ht="24.95" customHeight="1" x14ac:dyDescent="0.25">
      <c r="A207" s="131"/>
      <c r="B207" s="131"/>
      <c r="C207" s="135" t="s">
        <v>349</v>
      </c>
      <c r="D207" s="135"/>
      <c r="E207" s="135"/>
      <c r="F207" s="135"/>
      <c r="G207" s="135"/>
      <c r="H207" s="135"/>
      <c r="I207" s="135"/>
      <c r="J207" s="135"/>
      <c r="K207" s="135"/>
      <c r="L207" s="135"/>
      <c r="M207" s="135"/>
      <c r="N207" s="135"/>
      <c r="O207" s="135"/>
      <c r="P207" s="135"/>
    </row>
    <row r="208" spans="1:16" ht="35.1" customHeight="1" x14ac:dyDescent="0.25">
      <c r="A208" s="132"/>
      <c r="B208" s="132"/>
      <c r="C208" s="135" t="s">
        <v>359</v>
      </c>
      <c r="D208" s="135"/>
      <c r="E208" s="135"/>
      <c r="F208" s="135"/>
      <c r="G208" s="135"/>
      <c r="H208" s="135"/>
      <c r="I208" s="135"/>
      <c r="J208" s="135"/>
      <c r="K208" s="135"/>
      <c r="L208" s="135"/>
      <c r="M208" s="135"/>
      <c r="N208" s="135"/>
      <c r="O208" s="135"/>
      <c r="P208" s="135"/>
    </row>
    <row r="209" spans="1:17" ht="24.95" customHeight="1" x14ac:dyDescent="0.25">
      <c r="A209" s="132"/>
      <c r="B209" s="132"/>
      <c r="C209" s="135" t="s">
        <v>129</v>
      </c>
      <c r="D209" s="135"/>
      <c r="E209" s="135"/>
      <c r="F209" s="135"/>
      <c r="G209" s="135"/>
      <c r="H209" s="135"/>
      <c r="I209" s="135"/>
      <c r="J209" s="135"/>
      <c r="K209" s="135"/>
      <c r="L209" s="135"/>
      <c r="M209" s="135"/>
      <c r="N209" s="135"/>
      <c r="O209" s="135"/>
      <c r="P209" s="135"/>
    </row>
    <row r="210" spans="1:17" ht="24.95" customHeight="1" x14ac:dyDescent="0.25">
      <c r="A210" s="132"/>
      <c r="B210" s="132"/>
      <c r="C210" s="135" t="s">
        <v>350</v>
      </c>
      <c r="D210" s="135"/>
      <c r="E210" s="135"/>
      <c r="F210" s="135"/>
      <c r="G210" s="135"/>
      <c r="H210" s="135"/>
      <c r="I210" s="135"/>
      <c r="J210" s="135"/>
      <c r="K210" s="135"/>
      <c r="L210" s="135"/>
      <c r="M210" s="135"/>
      <c r="N210" s="135"/>
      <c r="O210" s="135"/>
      <c r="P210" s="135"/>
      <c r="Q210" s="5"/>
    </row>
    <row r="211" spans="1:17" ht="18" customHeight="1" x14ac:dyDescent="0.25">
      <c r="A211" s="132"/>
      <c r="B211" s="132"/>
      <c r="C211" s="135" t="s">
        <v>360</v>
      </c>
      <c r="D211" s="135"/>
      <c r="E211" s="135"/>
      <c r="F211" s="135"/>
      <c r="G211" s="135"/>
      <c r="H211" s="135"/>
      <c r="I211" s="135"/>
      <c r="J211" s="135"/>
      <c r="K211" s="135"/>
      <c r="L211" s="135"/>
      <c r="M211" s="135"/>
      <c r="N211" s="135"/>
      <c r="O211" s="135"/>
      <c r="P211" s="135"/>
      <c r="Q211" s="5"/>
    </row>
    <row r="212" spans="1:17" ht="11.45" customHeight="1" x14ac:dyDescent="0.25">
      <c r="A212" s="13"/>
      <c r="B212" s="13"/>
      <c r="C212" s="15"/>
      <c r="D212" s="15"/>
      <c r="E212" s="15"/>
      <c r="F212" s="15"/>
      <c r="G212" s="15"/>
      <c r="H212" s="15"/>
      <c r="I212" s="13"/>
      <c r="J212" s="7"/>
      <c r="K212" s="7"/>
      <c r="L212" s="7"/>
      <c r="M212" s="7"/>
      <c r="N212" s="7"/>
      <c r="O212" s="7"/>
      <c r="P212" s="7"/>
    </row>
    <row r="213" spans="1:17" ht="18" customHeight="1" x14ac:dyDescent="0.25">
      <c r="B213" s="192" t="s">
        <v>0</v>
      </c>
      <c r="C213" s="193"/>
      <c r="D213" s="193"/>
      <c r="E213" s="193"/>
      <c r="F213" s="193"/>
      <c r="G213" s="193"/>
      <c r="H213" s="193"/>
      <c r="I213" s="194"/>
      <c r="J213" s="195"/>
      <c r="K213" s="195"/>
      <c r="L213" s="195"/>
      <c r="M213" s="195"/>
      <c r="N213" s="195"/>
      <c r="O213" s="195"/>
      <c r="P213" s="195"/>
    </row>
    <row r="214" spans="1:17" ht="18" customHeight="1" x14ac:dyDescent="0.25">
      <c r="B214" s="194"/>
      <c r="C214" s="196"/>
      <c r="D214" s="197"/>
      <c r="E214" s="197"/>
      <c r="F214" s="197"/>
      <c r="G214" s="197"/>
      <c r="H214" s="197"/>
      <c r="I214" s="194"/>
      <c r="J214" s="198" t="s">
        <v>130</v>
      </c>
      <c r="K214" s="198"/>
      <c r="L214" s="198"/>
      <c r="M214" s="198"/>
      <c r="N214" s="198"/>
      <c r="O214" s="198"/>
      <c r="P214" s="198"/>
    </row>
    <row r="215" spans="1:17" ht="18" customHeight="1" x14ac:dyDescent="0.25">
      <c r="C215" s="17"/>
      <c r="L215" s="12"/>
    </row>
    <row r="216" spans="1:17" ht="18" customHeight="1" x14ac:dyDescent="0.25">
      <c r="C216" s="17"/>
      <c r="L216" s="12"/>
    </row>
    <row r="217" spans="1:17" ht="18" customHeight="1" x14ac:dyDescent="0.25">
      <c r="C217" s="17"/>
      <c r="L217" s="12"/>
    </row>
    <row r="218" spans="1:17" ht="18" customHeight="1" x14ac:dyDescent="0.25"/>
    <row r="219" spans="1:17" ht="18" customHeight="1" x14ac:dyDescent="0.25"/>
    <row r="220" spans="1:17" ht="18" customHeight="1" x14ac:dyDescent="0.25"/>
    <row r="221" spans="1:17" ht="18" customHeight="1" x14ac:dyDescent="0.25"/>
    <row r="222" spans="1:17" ht="18" customHeight="1" x14ac:dyDescent="0.25"/>
    <row r="223" spans="1:17" ht="18" customHeight="1" x14ac:dyDescent="0.25"/>
    <row r="224" spans="1:17" ht="18" customHeight="1" x14ac:dyDescent="0.25"/>
    <row r="225" ht="18" customHeight="1" x14ac:dyDescent="0.25"/>
    <row r="226" ht="18" customHeight="1" x14ac:dyDescent="0.25"/>
  </sheetData>
  <protectedRanges>
    <protectedRange sqref="J15:K28 J31:K53 J56:K60" name="Obseg1_1"/>
  </protectedRanges>
  <mergeCells count="226">
    <mergeCell ref="K13:K14"/>
    <mergeCell ref="K29:K30"/>
    <mergeCell ref="K54:K55"/>
    <mergeCell ref="O13:O14"/>
    <mergeCell ref="O29:O30"/>
    <mergeCell ref="O54:O55"/>
    <mergeCell ref="A70:N70"/>
    <mergeCell ref="B152:H152"/>
    <mergeCell ref="B151:H151"/>
    <mergeCell ref="B150:H150"/>
    <mergeCell ref="B200:H200"/>
    <mergeCell ref="B201:H201"/>
    <mergeCell ref="B202:H202"/>
    <mergeCell ref="B203:H203"/>
    <mergeCell ref="B91:H91"/>
    <mergeCell ref="I73:N73"/>
    <mergeCell ref="I91:N91"/>
    <mergeCell ref="B162:H162"/>
    <mergeCell ref="B161:H161"/>
    <mergeCell ref="B160:H160"/>
    <mergeCell ref="B158:H158"/>
    <mergeCell ref="B157:H157"/>
    <mergeCell ref="B156:H156"/>
    <mergeCell ref="B155:H155"/>
    <mergeCell ref="B154:H154"/>
    <mergeCell ref="B153:H153"/>
    <mergeCell ref="B171:H171"/>
    <mergeCell ref="B170:H170"/>
    <mergeCell ref="B169:H169"/>
    <mergeCell ref="B168:H168"/>
    <mergeCell ref="B167:H167"/>
    <mergeCell ref="B182:H182"/>
    <mergeCell ref="B181:H181"/>
    <mergeCell ref="B166:H166"/>
    <mergeCell ref="B165:H165"/>
    <mergeCell ref="B164:H164"/>
    <mergeCell ref="B163:H163"/>
    <mergeCell ref="B180:H180"/>
    <mergeCell ref="B179:H179"/>
    <mergeCell ref="B178:H178"/>
    <mergeCell ref="B177:H177"/>
    <mergeCell ref="B176:H176"/>
    <mergeCell ref="B175:H175"/>
    <mergeCell ref="B174:H174"/>
    <mergeCell ref="B173:H173"/>
    <mergeCell ref="B172:H172"/>
    <mergeCell ref="B142:H142"/>
    <mergeCell ref="B143:H143"/>
    <mergeCell ref="B144:H144"/>
    <mergeCell ref="B145:H145"/>
    <mergeCell ref="B146:H146"/>
    <mergeCell ref="B147:H147"/>
    <mergeCell ref="B148:H148"/>
    <mergeCell ref="B149:H149"/>
    <mergeCell ref="B199:H199"/>
    <mergeCell ref="B198:H198"/>
    <mergeCell ref="B197:H197"/>
    <mergeCell ref="B196:H196"/>
    <mergeCell ref="B195:H195"/>
    <mergeCell ref="B194:H194"/>
    <mergeCell ref="B193:H193"/>
    <mergeCell ref="B192:H192"/>
    <mergeCell ref="B191:H191"/>
    <mergeCell ref="B190:H190"/>
    <mergeCell ref="B188:H188"/>
    <mergeCell ref="B187:H187"/>
    <mergeCell ref="B186:H186"/>
    <mergeCell ref="B185:H185"/>
    <mergeCell ref="B184:H184"/>
    <mergeCell ref="B183:H183"/>
    <mergeCell ref="B133:H133"/>
    <mergeCell ref="B134:H134"/>
    <mergeCell ref="B135:H135"/>
    <mergeCell ref="B136:H136"/>
    <mergeCell ref="B137:H137"/>
    <mergeCell ref="B138:H138"/>
    <mergeCell ref="B139:H139"/>
    <mergeCell ref="B140:H140"/>
    <mergeCell ref="B141:H141"/>
    <mergeCell ref="B124:H124"/>
    <mergeCell ref="B125:H125"/>
    <mergeCell ref="B126:H126"/>
    <mergeCell ref="B127:H127"/>
    <mergeCell ref="B128:H128"/>
    <mergeCell ref="B130:H130"/>
    <mergeCell ref="B131:H131"/>
    <mergeCell ref="B132:H132"/>
    <mergeCell ref="B129:H129"/>
    <mergeCell ref="B25:I25"/>
    <mergeCell ref="J25:P25"/>
    <mergeCell ref="B40:I40"/>
    <mergeCell ref="J40:P40"/>
    <mergeCell ref="B88:H88"/>
    <mergeCell ref="B89:H89"/>
    <mergeCell ref="B90:H90"/>
    <mergeCell ref="A62:P62"/>
    <mergeCell ref="B48:I48"/>
    <mergeCell ref="J48:P48"/>
    <mergeCell ref="A61:I61"/>
    <mergeCell ref="B78:H78"/>
    <mergeCell ref="B79:H79"/>
    <mergeCell ref="B80:H80"/>
    <mergeCell ref="B54:B55"/>
    <mergeCell ref="C54:G54"/>
    <mergeCell ref="H54:H55"/>
    <mergeCell ref="I54:I55"/>
    <mergeCell ref="J54:J55"/>
    <mergeCell ref="L54:L55"/>
    <mergeCell ref="M54:M55"/>
    <mergeCell ref="N54:N55"/>
    <mergeCell ref="P54:P55"/>
    <mergeCell ref="C67:P67"/>
    <mergeCell ref="I3:P3"/>
    <mergeCell ref="G6:H6"/>
    <mergeCell ref="G7:H7"/>
    <mergeCell ref="I6:P6"/>
    <mergeCell ref="I7:P7"/>
    <mergeCell ref="G3:H3"/>
    <mergeCell ref="C6:F6"/>
    <mergeCell ref="C7:F7"/>
    <mergeCell ref="G2:H2"/>
    <mergeCell ref="A1:B1"/>
    <mergeCell ref="C13:G13"/>
    <mergeCell ref="A2:B2"/>
    <mergeCell ref="A3:B3"/>
    <mergeCell ref="C2:F2"/>
    <mergeCell ref="C3:F3"/>
    <mergeCell ref="A5:B5"/>
    <mergeCell ref="A6:B6"/>
    <mergeCell ref="A7:B7"/>
    <mergeCell ref="A8:P8"/>
    <mergeCell ref="N13:N14"/>
    <mergeCell ref="A9:P9"/>
    <mergeCell ref="A10:P10"/>
    <mergeCell ref="A11:P11"/>
    <mergeCell ref="A13:A14"/>
    <mergeCell ref="B13:B14"/>
    <mergeCell ref="H13:H14"/>
    <mergeCell ref="I13:I14"/>
    <mergeCell ref="J13:J14"/>
    <mergeCell ref="L13:L14"/>
    <mergeCell ref="M13:M14"/>
    <mergeCell ref="P13:P14"/>
    <mergeCell ref="A12:P12"/>
    <mergeCell ref="I2:P2"/>
    <mergeCell ref="B15:I15"/>
    <mergeCell ref="J15:P15"/>
    <mergeCell ref="B20:I20"/>
    <mergeCell ref="J20:P20"/>
    <mergeCell ref="B31:I31"/>
    <mergeCell ref="J31:P31"/>
    <mergeCell ref="B75:H75"/>
    <mergeCell ref="B76:H76"/>
    <mergeCell ref="B77:H77"/>
    <mergeCell ref="C64:P64"/>
    <mergeCell ref="C65:P65"/>
    <mergeCell ref="C66:P66"/>
    <mergeCell ref="A64:B67"/>
    <mergeCell ref="A29:A30"/>
    <mergeCell ref="B29:B30"/>
    <mergeCell ref="C29:G29"/>
    <mergeCell ref="H29:H30"/>
    <mergeCell ref="I29:I30"/>
    <mergeCell ref="J29:J30"/>
    <mergeCell ref="L29:L30"/>
    <mergeCell ref="M29:M30"/>
    <mergeCell ref="N29:N30"/>
    <mergeCell ref="P29:P30"/>
    <mergeCell ref="A54:A55"/>
    <mergeCell ref="J214:P214"/>
    <mergeCell ref="C207:P207"/>
    <mergeCell ref="C208:P208"/>
    <mergeCell ref="A206:B207"/>
    <mergeCell ref="C209:P209"/>
    <mergeCell ref="C206:P206"/>
    <mergeCell ref="A68:P68"/>
    <mergeCell ref="A69:P69"/>
    <mergeCell ref="B81:H81"/>
    <mergeCell ref="B82:H82"/>
    <mergeCell ref="B83:H83"/>
    <mergeCell ref="B84:H84"/>
    <mergeCell ref="B85:H85"/>
    <mergeCell ref="B86:H86"/>
    <mergeCell ref="B87:H87"/>
    <mergeCell ref="B73:H73"/>
    <mergeCell ref="B72:H72"/>
    <mergeCell ref="B74:H74"/>
    <mergeCell ref="B92:H92"/>
    <mergeCell ref="B93:H93"/>
    <mergeCell ref="B94:H94"/>
    <mergeCell ref="B95:H95"/>
    <mergeCell ref="B96:H96"/>
    <mergeCell ref="B159:H159"/>
    <mergeCell ref="B189:H189"/>
    <mergeCell ref="C211:P211"/>
    <mergeCell ref="A204:N204"/>
    <mergeCell ref="C210:P210"/>
    <mergeCell ref="C213:H213"/>
    <mergeCell ref="J213:P213"/>
    <mergeCell ref="B107:H107"/>
    <mergeCell ref="B108:H108"/>
    <mergeCell ref="B109:H109"/>
    <mergeCell ref="B110:H110"/>
    <mergeCell ref="B111:H111"/>
    <mergeCell ref="B112:H112"/>
    <mergeCell ref="B113:H113"/>
    <mergeCell ref="B114:H114"/>
    <mergeCell ref="B115:H115"/>
    <mergeCell ref="B116:H116"/>
    <mergeCell ref="B117:H117"/>
    <mergeCell ref="B118:H118"/>
    <mergeCell ref="B119:H119"/>
    <mergeCell ref="B120:H120"/>
    <mergeCell ref="B121:H121"/>
    <mergeCell ref="B122:H122"/>
    <mergeCell ref="B123:H123"/>
    <mergeCell ref="B97:H97"/>
    <mergeCell ref="B98:H98"/>
    <mergeCell ref="B100:H100"/>
    <mergeCell ref="B101:H101"/>
    <mergeCell ref="B102:H102"/>
    <mergeCell ref="B103:H103"/>
    <mergeCell ref="B104:H104"/>
    <mergeCell ref="B105:H105"/>
    <mergeCell ref="B106:H106"/>
    <mergeCell ref="B99:H99"/>
  </mergeCells>
  <pageMargins left="0.39370078740157483" right="0.39370078740157483" top="0.98425196850393704" bottom="0.59055118110236227" header="0.19685039370078741" footer="0.19685039370078741"/>
  <pageSetup paperSize="9" orientation="landscape" r:id="rId1"/>
  <headerFooter>
    <oddHeader>&amp;L
&amp;C&amp;"Tahoma,Navadno"&amp;8Javni razpis 
za podelitev koncesije za opravljanje lokalne gospodarske javne službe
VZDRŽEVANJE OBČINSKIH JAVNIH CEST NA OBMOČJU OBČINE ŠKOFJA LOKA
&amp;R&amp;"Tahoma,Krepko"&amp;9OBRAZEC št. 25 -
Specifikacija predračuna
4. SKLOP</oddHeader>
    <oddFooter>&amp;C&amp;"Tahoma,Navadno"&amp;8stran &amp;P od &amp;N</oddFooter>
  </headerFooter>
  <rowBreaks count="1" manualBreakCount="1">
    <brk id="6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PREDLOG CEN SKLOP 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zacasni</dc:creator>
  <cp:lastModifiedBy>Vesna Paljk</cp:lastModifiedBy>
  <cp:lastPrinted>2020-09-10T17:42:09Z</cp:lastPrinted>
  <dcterms:created xsi:type="dcterms:W3CDTF">2014-01-10T06:41:23Z</dcterms:created>
  <dcterms:modified xsi:type="dcterms:W3CDTF">2022-07-14T11:41:03Z</dcterms:modified>
</cp:coreProperties>
</file>